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4FBF551A-4717-4C5B-AA84-169641F6A94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NOMINAL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  <sheet name="Example 6" sheetId="7" r:id="rId7"/>
    <sheet name="Example 7" sheetId="8" r:id="rId8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A35" i="6"/>
  <c r="A17" i="5"/>
  <c r="A32" i="6"/>
  <c r="A33" i="6"/>
  <c r="A14" i="6"/>
  <c r="A21" i="5"/>
  <c r="A10" i="2"/>
  <c r="A16" i="7"/>
  <c r="A11" i="4"/>
  <c r="A30" i="5"/>
  <c r="A31" i="5"/>
  <c r="A22" i="6"/>
  <c r="A29" i="7"/>
  <c r="A28" i="5"/>
  <c r="A36" i="6"/>
  <c r="A26" i="7"/>
  <c r="A27" i="5"/>
  <c r="A25" i="8"/>
  <c r="A25" i="7"/>
  <c r="D5" i="3"/>
  <c r="A18" i="6"/>
  <c r="A28" i="8"/>
  <c r="A12" i="8"/>
  <c r="D4" i="3"/>
  <c r="A20" i="7"/>
  <c r="A12" i="7"/>
  <c r="A16" i="8"/>
  <c r="A8" i="3"/>
  <c r="A8" i="4"/>
  <c r="D19" i="3"/>
  <c r="A29" i="8"/>
  <c r="A20" i="8"/>
  <c r="A26" i="8"/>
  <c r="A31" i="6"/>
  <c r="D15" i="3"/>
  <c r="A28" i="7"/>
  <c r="A7" i="2"/>
  <c r="A26" i="5"/>
  <c r="A17" i="4"/>
  <c r="A16" i="4"/>
  <c r="A26" i="6"/>
  <c r="A12" i="5"/>
  <c r="A85" i="1" l="1"/>
  <c r="C19" i="8"/>
  <c r="C15" i="8"/>
  <c r="C11" i="8"/>
  <c r="B9" i="8"/>
  <c r="B8" i="8"/>
  <c r="B11" i="8" s="1"/>
  <c r="C5" i="8"/>
  <c r="C4" i="8"/>
  <c r="B19" i="8"/>
  <c r="B15" i="8" l="1"/>
  <c r="C19" i="7"/>
  <c r="C15" i="7"/>
  <c r="C11" i="7"/>
  <c r="B9" i="7"/>
  <c r="B8" i="7"/>
  <c r="B19" i="7"/>
  <c r="B15" i="7" l="1"/>
  <c r="B11" i="7"/>
  <c r="C5" i="7"/>
  <c r="C4" i="7"/>
  <c r="C25" i="6"/>
  <c r="C21" i="6"/>
  <c r="B21" i="6"/>
  <c r="C17" i="6"/>
  <c r="C13" i="6"/>
  <c r="B9" i="6"/>
  <c r="B8" i="6"/>
  <c r="B25" i="6"/>
  <c r="B17" i="6" l="1"/>
  <c r="B13" i="6"/>
  <c r="C6" i="6"/>
  <c r="C5" i="6"/>
  <c r="C4" i="6"/>
  <c r="C4" i="5"/>
  <c r="C5" i="5"/>
  <c r="C6" i="5"/>
  <c r="B8" i="5"/>
  <c r="B9" i="5"/>
  <c r="C11" i="5"/>
  <c r="B20" i="5"/>
  <c r="B11" i="5" l="1"/>
  <c r="A16" i="5"/>
  <c r="B16" i="5"/>
  <c r="C16" i="5"/>
  <c r="A20" i="5"/>
  <c r="C20" i="5"/>
  <c r="C10" i="4"/>
  <c r="B7" i="4"/>
  <c r="B10" i="4" s="1"/>
  <c r="C5" i="4"/>
  <c r="C4" i="4"/>
  <c r="C19" i="3"/>
  <c r="A17" i="3"/>
  <c r="C15" i="3"/>
  <c r="A14" i="3"/>
  <c r="C7" i="3"/>
  <c r="B7" i="3"/>
  <c r="C5" i="3"/>
  <c r="C4" i="3"/>
  <c r="C6" i="2"/>
  <c r="B6" i="2"/>
  <c r="A9" i="2" s="1"/>
  <c r="A79" i="1" l="1"/>
  <c r="A80" i="1"/>
  <c r="A81" i="1"/>
  <c r="A82" i="1"/>
  <c r="A83" i="1"/>
  <c r="A84" i="1"/>
</calcChain>
</file>

<file path=xl/sharedStrings.xml><?xml version="1.0" encoding="utf-8"?>
<sst xmlns="http://schemas.openxmlformats.org/spreadsheetml/2006/main" count="191" uniqueCount="132">
  <si>
    <t>npery &lt;1</t>
  </si>
  <si>
    <t>nominal_rate &lt;= 0</t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</si>
  <si>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where: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</si>
  <si>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 either effect_rate or npery is not numeric.</t>
    </r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</si>
  <si>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 Analysis Toolpak is not both installed as a selectable Addin (pre-2007) and selected as an Addin.</t>
    </r>
  </si>
  <si>
    <t>use formulas to replace EFFECT.</t>
  </si>
  <si>
    <t>allowing them, or indeed in not allowing a frequency of less that 1 even though it's never used (yet!). The work around here is to</t>
  </si>
  <si>
    <t>A third issue is that there can be compounding frequencies that are not integers, such as 365.25. There is no theoretical reason for not</t>
  </si>
  <si>
    <t>negative.</t>
  </si>
  <si>
    <t>is to use an IF function that returns 0 if nominal_rate is zero and negates the (negative) nominal_rate where nominal_rate is</t>
  </si>
  <si>
    <t>noted that EFFECT returns #NUM! if the nominal_rate &lt;=0. Perhaps the best workaround where there is potential for this issue</t>
  </si>
  <si>
    <t>A second issue is that in some cases returns from poorly performing investments are 0 or negative. In those cases, it should be</t>
  </si>
  <si>
    <t xml:space="preserve">returns over short periods where effective interest rates per annum are in excess of 200%. </t>
  </si>
  <si>
    <t>best solution to this issue is to validate percentage inputs to a range &gt;0 to &lt;2 although there are calculations involving</t>
  </si>
  <si>
    <t>partly the result of fimancial calculators having universally adopted input of percentages as whole numbers. Probably the</t>
  </si>
  <si>
    <t>The most common error in use is to input the nominal_rate as a whole number and not as a percentage or decimal. This error is</t>
  </si>
  <si>
    <t>Note: It is good practice to label the returned interest rate with its type and compounding frequency.</t>
  </si>
  <si>
    <t>Required Effective Rate</t>
  </si>
  <si>
    <t>Or we could use a custom UDF</t>
  </si>
  <si>
    <t>Or Just use formula:</t>
  </si>
  <si>
    <t>Compounding frequency of required Effective rate</t>
  </si>
  <si>
    <t>Compounding frequency of Effective rate</t>
  </si>
  <si>
    <t>Daily</t>
  </si>
  <si>
    <t>Monthly</t>
  </si>
  <si>
    <t>Effective rate</t>
  </si>
  <si>
    <t>Formula for test</t>
  </si>
  <si>
    <t>Validation Backup
Conditionally formatted test</t>
  </si>
  <si>
    <t>User Inputs</t>
  </si>
  <si>
    <t>Arguments</t>
  </si>
  <si>
    <t>Required Nominal Rate</t>
  </si>
  <si>
    <t>Compounding frequency of required Nominal rate</t>
  </si>
  <si>
    <t>Effective rate:</t>
  </si>
  <si>
    <t>Or we could use EFFECT and formula:</t>
  </si>
  <si>
    <t>Or we could nest within a NOMINAL function and divide to get the result.</t>
  </si>
  <si>
    <t>Compounding frequency of required effective rate.</t>
  </si>
  <si>
    <t>Compounding frequency of given nominal rate.</t>
  </si>
  <si>
    <t>frequency of required effective rate</t>
  </si>
  <si>
    <t>compounding frequency</t>
  </si>
  <si>
    <t>nominal_rate</t>
  </si>
  <si>
    <t>Or we could use base formula:</t>
  </si>
  <si>
    <t>Formula &gt;&gt;&gt;</t>
  </si>
  <si>
    <t>Compounding frequency of required nominal rate.</t>
  </si>
  <si>
    <t>Compounding frequency of given effective rate.</t>
  </si>
  <si>
    <t>Compounding frequency of required nominal rate</t>
  </si>
  <si>
    <t>Weekly</t>
  </si>
  <si>
    <t>Compounding frequency of effective rate</t>
  </si>
  <si>
    <t>Compounding frequency</t>
  </si>
  <si>
    <t>Compounding frequency of required Nominal rate (npery)</t>
  </si>
  <si>
    <t>Annual Effective (effect_rate)</t>
  </si>
  <si>
    <t>Condition Test &gt;&gt;&gt;</t>
  </si>
  <si>
    <t>Integer</t>
  </si>
  <si>
    <t>Numeric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</si>
  <si>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</si>
  <si>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</si>
  <si>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</si>
  <si>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</si>
  <si>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</si>
  <si>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Index of Examples</t>
  </si>
  <si>
    <t>Examples Using NOMINAL Function</t>
  </si>
  <si>
    <t>Users may prefer to use the set of User Defined functions that handle all 10 conversions commonly required.</t>
  </si>
  <si>
    <t>The NOMINAL function is similarly concerned with one conversion, it converts an AnnEff to Nomx.</t>
  </si>
  <si>
    <t>The EFFECT function is concerned with just one of the 10 conversions required; it converts a specified Nomx to AnnEff.</t>
  </si>
  <si>
    <t xml:space="preserve">repetition, it has been found that the diagram assists in finding the series of formulas needed </t>
  </si>
  <si>
    <t>The diagram shows the formulas required for any conversions that are required between the regimes. Although there are elements of</t>
  </si>
  <si>
    <t>The linkage between the two regimes is commonly represent by the equation:</t>
  </si>
  <si>
    <t>12 x 4.8%/12.</t>
  </si>
  <si>
    <t xml:space="preserve">Since interest is earned on interest, it should be clear that the amount earned at 4.8% per annum nominal monthly is greater than </t>
  </si>
  <si>
    <t>whereby the rate of 0.4% is applied each month.</t>
  </si>
  <si>
    <t>is applied to each compounding period. Thus we have the very commonly quoted rate of 4.8% per annum nominal compounded monthly</t>
  </si>
  <si>
    <r>
      <rPr>
        <b/>
        <sz val="10"/>
        <rFont val="Arial"/>
        <family val="2"/>
      </rPr>
      <t>Nominal rates</t>
    </r>
    <r>
      <rPr>
        <sz val="10"/>
        <rFont val="Arial"/>
        <family val="2"/>
      </rPr>
      <t xml:space="preserve"> are rates of interest that are quoted annually together with a frequency of compounding such that the quoted rate / frequency</t>
    </r>
  </si>
  <si>
    <t>the year is MORE than 2 x 5% on the original investment.</t>
  </si>
  <si>
    <t>can be re-invested with the original investment and after a year the investment will be $105 x 1.05 = $110.25. That $10.25 interest over</t>
  </si>
  <si>
    <t>investment of $100 will increase to $105 after 6 months.It should be clear though that if interest is paid every 6 months, then that interest</t>
  </si>
  <si>
    <t>But effective rates can be effective for periods other than a year. Thus a rate of 5% may be quoted as effective per half year so that an</t>
  </si>
  <si>
    <t>exactly $107 after one year.</t>
  </si>
  <si>
    <t>quoted annual effective rate whereby, for example, if the annuall effective rate is 7%, then an investment of $100 will increase to</t>
  </si>
  <si>
    <r>
      <rPr>
        <b/>
        <sz val="10"/>
        <rFont val="Arial"/>
        <family val="2"/>
      </rPr>
      <t>Effective rates</t>
    </r>
    <r>
      <rPr>
        <sz val="10"/>
        <rFont val="Arial"/>
        <family val="2"/>
      </rPr>
      <t xml:space="preserve"> are rates of interest that are the 'real' rate percent applicable for a period stated with the rate. Thus we have the commonly</t>
    </r>
  </si>
  <si>
    <t>quotation regimes.</t>
  </si>
  <si>
    <t>EFFECT and NOMINAL functions are concerned with converting interest rates between the effective and nominal interest rate</t>
  </si>
  <si>
    <t>in financial applications is very severely handicapped.</t>
  </si>
  <si>
    <t>No apologies are warranted for emphasis on this aspect. Without an understanding and ability to convert interest rates, users abilities</t>
  </si>
  <si>
    <t>Interest Rate Conversions</t>
  </si>
  <si>
    <t>The formula used by NOMINAL is: &gt;&gt;&gt;</t>
  </si>
  <si>
    <t>The formula used by EFFECT is: &gt;&gt;&gt;</t>
  </si>
  <si>
    <t>Non-integers are truncated.</t>
  </si>
  <si>
    <t>The number of compounding periods in a year of the required Nominal rate.</t>
  </si>
  <si>
    <t>Required</t>
  </si>
  <si>
    <t>npery</t>
  </si>
  <si>
    <t>An interest rate expressed as a decimal that represents an annual effective rate.</t>
  </si>
  <si>
    <t>effect_rate</t>
  </si>
  <si>
    <t>Argument Notes</t>
  </si>
  <si>
    <t>Description</t>
  </si>
  <si>
    <t>Type</t>
  </si>
  <si>
    <t>Name</t>
  </si>
  <si>
    <t>Arguments:</t>
  </si>
  <si>
    <r>
      <t>=NOMINAL</t>
    </r>
    <r>
      <rPr>
        <b/>
        <sz val="10"/>
        <color rgb="FFFF0000"/>
        <rFont val="Arial"/>
        <family val="2"/>
      </rPr>
      <t>(effect_rate,npery</t>
    </r>
    <r>
      <rPr>
        <sz val="10"/>
        <rFont val="Arial"/>
        <family val="2"/>
      </rPr>
      <t>)</t>
    </r>
  </si>
  <si>
    <t>Syntax:</t>
  </si>
  <si>
    <t>NOMINAL is one half of a pair of function twins involved with conversion of rates between nominal and effective regimes. The other twin is EFECT.</t>
  </si>
  <si>
    <t>NOMINAL allows conversion of an annual effective interest rates to a Nominal rate with a given  compounding frequency.</t>
  </si>
  <si>
    <t>has no impact on the availability of the "old" Analysis ToolPak functions.</t>
  </si>
  <si>
    <t>Addin is provided as a separate Addin (accessed from the Developer tab) this only impacts upon the statistical tools and de-selecting</t>
  </si>
  <si>
    <r>
      <t xml:space="preserve">For </t>
    </r>
    <r>
      <rPr>
        <b/>
        <sz val="10"/>
        <rFont val="Arial"/>
        <family val="2"/>
      </rPr>
      <t>Excel 2007, Excel 2010 and Excel 2013</t>
    </r>
    <r>
      <rPr>
        <sz val="10"/>
        <rFont val="Arial"/>
        <family val="2"/>
      </rPr>
      <t xml:space="preserve"> Analysis Toolpak functions are built in as standard functions. Although the Analysis ToolPak</t>
    </r>
  </si>
  <si>
    <t>the Addin is de-selected.</t>
  </si>
  <si>
    <t>check against the Analysis Toolpak entry and pressing OK. Thereafter, the Addin is loaded by Excel each time it is opened until</t>
  </si>
  <si>
    <t>Secondly, Analysis Toolpak needs to be selected as an Addin using the pre-2007 menu commands of Tools &gt; Addins and then putting a</t>
  </si>
  <si>
    <t>immediately to hand.</t>
  </si>
  <si>
    <t>original installation media needs to be accessed and in many cases that created issues because that installation media was not</t>
  </si>
  <si>
    <t>Firstly, Analysis Toolpak needs to have been selected as required during the installation of Excel. If this was not done, then the</t>
  </si>
  <si>
    <r>
      <t xml:space="preserve">Originally a function in Analysis Toolpak but built in from </t>
    </r>
    <r>
      <rPr>
        <b/>
        <sz val="10"/>
        <rFont val="Arial"/>
        <family val="2"/>
      </rPr>
      <t>Excel 2007</t>
    </r>
    <r>
      <rPr>
        <sz val="10"/>
        <rFont val="Arial"/>
        <family val="2"/>
      </rPr>
      <t xml:space="preserve">. For </t>
    </r>
    <r>
      <rPr>
        <b/>
        <sz val="10"/>
        <rFont val="Arial"/>
        <family val="2"/>
      </rPr>
      <t>Excel 2003</t>
    </r>
    <r>
      <rPr>
        <sz val="10"/>
        <rFont val="Arial"/>
        <family val="2"/>
      </rPr>
      <t xml:space="preserve"> and before, Analysis Toolpak creates issues.</t>
    </r>
  </si>
  <si>
    <t>Comment</t>
  </si>
  <si>
    <t>Returns the nominal rate equivalent to a given annual effective with a given compounding frequency for the nominal rate.</t>
  </si>
  <si>
    <t>NOMINAL</t>
  </si>
  <si>
    <t>Errors Using NOMINAL Function</t>
  </si>
  <si>
    <t>Equations / Formulas</t>
  </si>
  <si>
    <t>Formulas used:</t>
  </si>
  <si>
    <t>Other Formulas Used</t>
  </si>
  <si>
    <t>Example 1:- Simple Entry Of NOMINAL: Nominal RateTo Annual Effective Rate</t>
  </si>
  <si>
    <t>Example 2: Validated NOMINAL: Annual Effective To Nominal Rate.</t>
  </si>
  <si>
    <t>Example 3:- Compounding Frequency For Annual Effective Equivalent Of A Nominal Rate.</t>
  </si>
  <si>
    <t>Example 4:- Nominal Rate For A Frequency From An Other Than Annual Effective Rate.</t>
  </si>
  <si>
    <t>Example 5:- Using NOMINAL To Get Effective Rate For Frequency Other Than Annual.</t>
  </si>
  <si>
    <t>Example 6:- Nominal Rate From Effective Rate With A Different Frequency.</t>
  </si>
  <si>
    <t>Example 7:- Effective to Effective Conversions.</t>
  </si>
  <si>
    <t>Related / Similar And Frequently Used With Functions</t>
  </si>
  <si>
    <t>Related / Similar</t>
  </si>
  <si>
    <t>EFFECT</t>
  </si>
  <si>
    <t>Returns the effective annual interest rate of a given nominal rate with its compounding frequency</t>
  </si>
  <si>
    <t>File Creation Date : 19-Jun-2020</t>
  </si>
  <si>
    <t xml:space="preserve">Open the Excel help for this function. </t>
  </si>
  <si>
    <t>Double Click on NOMINAL and then click on the link</t>
  </si>
  <si>
    <t>Enter =NOMINAL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</si>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</sst>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000%"/>
    <numFmt numFmtId="165" formatCode="0.00000%"/>
    <numFmt numFmtId="166" formatCode="0.000000"/>
    <numFmt numFmtId="167" formatCode="0.0000%"/>
    <numFmt numFmtId="168" formatCode="0.00_ ;[Red]\-0.00\ 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69">
    <xf numFmtId="0" fontId="0" fillId="0" borderId="0" xfId="0"/>
    <xf numFmtId="0" fontId="0" fillId="2" borderId="0" xfId="0" applyFill="1" applyProtection="1">
      <protection locked="0"/>
    </xf>
    <xf numFmtId="0" fontId="0" fillId="2" borderId="0" xfId="0" applyFill="1" applyAlignment="1" applyProtection="1">
      <alignment vertical="top"/>
      <protection locked="0"/>
    </xf>
    <xf numFmtId="0" fontId="0" fillId="2" borderId="0" xfId="0" applyFill="1" applyAlignment="1" applyProtection="1">
      <alignment horizontal="left" vertical="center"/>
      <protection locked="0"/>
    </xf>
    <xf numFmtId="0" fontId="0" fillId="0" borderId="0" xfId="0" applyFill="1" applyProtection="1"/>
    <xf numFmtId="0" fontId="6" fillId="0" borderId="0" xfId="0" applyFont="1" applyFill="1" applyAlignment="1" applyProtection="1">
      <alignment vertical="center"/>
    </xf>
    <xf numFmtId="0" fontId="0" fillId="0" borderId="0" xfId="0" applyFont="1" applyFill="1" applyProtection="1"/>
    <xf numFmtId="0" fontId="3" fillId="0" borderId="0" xfId="0" applyFont="1" applyFill="1" applyProtection="1"/>
    <xf numFmtId="0" fontId="8" fillId="0" borderId="0" xfId="2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0" fillId="0" borderId="0" xfId="0" quotePrefix="1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0" fillId="0" borderId="0" xfId="2" applyFont="1" applyFill="1" applyAlignment="1" applyProtection="1">
      <alignment horizontal="center"/>
    </xf>
    <xf numFmtId="0" fontId="1" fillId="0" borderId="0" xfId="0" applyFont="1" applyFill="1" applyAlignment="1" applyProtection="1"/>
    <xf numFmtId="0" fontId="1" fillId="0" borderId="0" xfId="0" applyFont="1" applyFill="1" applyAlignment="1" applyProtection="1">
      <alignment horizontal="left" vertical="top" indent="3"/>
    </xf>
    <xf numFmtId="0" fontId="1" fillId="0" borderId="0" xfId="0" applyFont="1" applyFill="1" applyAlignment="1" applyProtection="1">
      <alignment vertical="top"/>
    </xf>
    <xf numFmtId="0" fontId="0" fillId="0" borderId="0" xfId="0" applyFont="1" applyFill="1" applyAlignment="1" applyProtection="1">
      <alignment horizontal="center" vertical="top"/>
    </xf>
    <xf numFmtId="0" fontId="1" fillId="0" borderId="0" xfId="0" applyFont="1" applyFill="1" applyAlignment="1" applyProtection="1">
      <alignment horizontal="left" vertical="top" indent="6"/>
    </xf>
    <xf numFmtId="0" fontId="8" fillId="0" borderId="0" xfId="2" applyFont="1" applyFill="1" applyAlignment="1" applyProtection="1">
      <alignment horizontal="center" vertical="top"/>
    </xf>
    <xf numFmtId="0" fontId="0" fillId="0" borderId="0" xfId="2" applyFont="1" applyFill="1" applyAlignment="1" applyProtection="1">
      <alignment horizontal="center" vertical="top"/>
    </xf>
    <xf numFmtId="0" fontId="1" fillId="0" borderId="0" xfId="0" applyFont="1" applyFill="1" applyAlignment="1" applyProtection="1">
      <alignment vertical="top" wrapText="1"/>
    </xf>
    <xf numFmtId="0" fontId="4" fillId="0" borderId="0" xfId="0" applyFont="1" applyFill="1" applyProtection="1"/>
    <xf numFmtId="0" fontId="2" fillId="0" borderId="0" xfId="0" applyFont="1" applyFill="1" applyAlignment="1" applyProtection="1">
      <alignment vertical="top"/>
    </xf>
    <xf numFmtId="0" fontId="0" fillId="0" borderId="0" xfId="0" applyFont="1" applyFill="1" applyAlignment="1" applyProtection="1">
      <alignment vertical="top"/>
    </xf>
    <xf numFmtId="0" fontId="1" fillId="0" borderId="0" xfId="0" quotePrefix="1" applyFont="1" applyFill="1" applyAlignment="1" applyProtection="1">
      <alignment horizontal="left" vertical="center"/>
    </xf>
    <xf numFmtId="0" fontId="0" fillId="0" borderId="0" xfId="0" quotePrefix="1" applyFont="1" applyFill="1" applyAlignment="1" applyProtection="1">
      <alignment horizontal="left" vertical="top"/>
    </xf>
    <xf numFmtId="0" fontId="2" fillId="0" borderId="0" xfId="0" quotePrefix="1" applyFont="1" applyFill="1" applyAlignment="1" applyProtection="1">
      <alignment horizontal="left" vertical="center"/>
    </xf>
    <xf numFmtId="0" fontId="2" fillId="0" borderId="0" xfId="0" applyFont="1" applyFill="1" applyAlignment="1" applyProtection="1">
      <alignment horizontal="left" vertical="top" indent="3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1" fillId="0" borderId="0" xfId="0" quotePrefix="1" applyFont="1" applyFill="1" applyAlignment="1" applyProtection="1">
      <alignment vertical="center"/>
    </xf>
    <xf numFmtId="0" fontId="0" fillId="0" borderId="0" xfId="0" quotePrefix="1" applyFont="1" applyFill="1" applyAlignment="1" applyProtection="1">
      <alignment horizontal="left"/>
    </xf>
    <xf numFmtId="0" fontId="0" fillId="0" borderId="0" xfId="0" applyFill="1" applyAlignment="1" applyProtection="1">
      <alignment vertical="top"/>
    </xf>
    <xf numFmtId="0" fontId="1" fillId="0" borderId="0" xfId="0" applyFont="1" applyFill="1" applyProtection="1"/>
    <xf numFmtId="0" fontId="0" fillId="0" borderId="0" xfId="0" applyFill="1" applyAlignment="1" applyProtection="1">
      <alignment horizontal="left" vertical="top" indent="3"/>
    </xf>
    <xf numFmtId="0" fontId="2" fillId="0" borderId="0" xfId="0" applyFont="1" applyFill="1" applyProtection="1"/>
    <xf numFmtId="0" fontId="2" fillId="0" borderId="0" xfId="0" applyFont="1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/>
    </xf>
    <xf numFmtId="0" fontId="1" fillId="0" borderId="0" xfId="0" applyFont="1" applyFill="1" applyAlignment="1" applyProtection="1">
      <alignment horizontal="left" indent="3"/>
    </xf>
    <xf numFmtId="0" fontId="0" fillId="0" borderId="0" xfId="0" applyFill="1" applyProtection="1">
      <protection locked="0"/>
    </xf>
    <xf numFmtId="0" fontId="5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168" fontId="0" fillId="0" borderId="0" xfId="0" applyNumberFormat="1" applyFill="1" applyAlignment="1" applyProtection="1">
      <alignment horizontal="left" vertical="top"/>
    </xf>
    <xf numFmtId="167" fontId="0" fillId="0" borderId="0" xfId="0" applyNumberFormat="1" applyFill="1" applyProtection="1">
      <protection locked="0"/>
    </xf>
    <xf numFmtId="166" fontId="1" fillId="0" borderId="0" xfId="0" applyNumberFormat="1" applyFont="1" applyFill="1" applyProtection="1"/>
    <xf numFmtId="165" fontId="0" fillId="0" borderId="0" xfId="1" applyNumberFormat="1" applyFont="1" applyFill="1" applyProtection="1"/>
    <xf numFmtId="0" fontId="4" fillId="0" borderId="0" xfId="0" applyFont="1" applyFill="1" applyAlignment="1" applyProtection="1">
      <alignment vertical="top" wrapText="1"/>
    </xf>
    <xf numFmtId="0" fontId="5" fillId="3" borderId="0" xfId="0" quotePrefix="1" applyFont="1" applyFill="1" applyAlignment="1" applyProtection="1">
      <alignment horizontal="left" vertical="center"/>
    </xf>
    <xf numFmtId="0" fontId="0" fillId="3" borderId="0" xfId="0" applyFill="1" applyAlignment="1" applyProtection="1">
      <alignment vertical="top"/>
    </xf>
    <xf numFmtId="0" fontId="1" fillId="3" borderId="0" xfId="0" applyFont="1" applyFill="1" applyProtection="1"/>
    <xf numFmtId="0" fontId="4" fillId="0" borderId="0" xfId="0" applyFont="1" applyFill="1" applyAlignment="1" applyProtection="1">
      <alignment horizontal="center" vertical="top"/>
    </xf>
    <xf numFmtId="0" fontId="4" fillId="0" borderId="0" xfId="0" applyFont="1" applyFill="1" applyAlignment="1" applyProtection="1">
      <alignment horizontal="left" wrapText="1"/>
    </xf>
    <xf numFmtId="0" fontId="4" fillId="0" borderId="0" xfId="0" applyFont="1" applyFill="1" applyAlignment="1" applyProtection="1">
      <alignment horizontal="left" vertical="top"/>
    </xf>
    <xf numFmtId="0" fontId="4" fillId="0" borderId="0" xfId="0" applyFont="1" applyFill="1" applyAlignment="1" applyProtection="1">
      <alignment vertical="top"/>
    </xf>
    <xf numFmtId="0" fontId="4" fillId="0" borderId="0" xfId="0" applyFont="1" applyFill="1" applyAlignment="1" applyProtection="1">
      <alignment horizontal="left" vertical="top" wrapText="1"/>
    </xf>
    <xf numFmtId="167" fontId="0" fillId="0" borderId="0" xfId="1" applyNumberFormat="1" applyFont="1" applyFill="1" applyProtection="1"/>
    <xf numFmtId="0" fontId="4" fillId="0" borderId="0" xfId="0" applyFont="1" applyFill="1" applyAlignment="1" applyProtection="1">
      <alignment horizontal="center" vertical="top" wrapText="1"/>
    </xf>
    <xf numFmtId="0" fontId="0" fillId="0" borderId="0" xfId="0" applyFill="1" applyAlignment="1" applyProtection="1">
      <alignment horizontal="left" vertical="top"/>
    </xf>
    <xf numFmtId="0" fontId="0" fillId="0" borderId="0" xfId="0" applyFill="1" applyAlignment="1" applyProtection="1">
      <alignment horizontal="right"/>
      <protection locked="0"/>
    </xf>
    <xf numFmtId="0" fontId="4" fillId="0" borderId="0" xfId="0" applyFont="1" applyFill="1" applyAlignment="1" applyProtection="1">
      <alignment horizontal="left" vertical="center"/>
    </xf>
    <xf numFmtId="0" fontId="4" fillId="0" borderId="0" xfId="0" applyFont="1" applyFill="1" applyAlignment="1" applyProtection="1">
      <alignment horizontal="left" vertical="center" wrapText="1"/>
    </xf>
    <xf numFmtId="0" fontId="0" fillId="0" borderId="0" xfId="0" applyFill="1" applyAlignment="1" applyProtection="1">
      <alignment horizontal="left" vertical="center"/>
    </xf>
    <xf numFmtId="164" fontId="0" fillId="0" borderId="0" xfId="1" applyNumberFormat="1" applyFont="1" applyFill="1" applyProtection="1"/>
    <xf numFmtId="0" fontId="4" fillId="0" borderId="0" xfId="0" quotePrefix="1" applyFont="1" applyFill="1" applyAlignment="1" applyProtection="1">
      <alignment horizontal="left" vertical="center"/>
    </xf>
    <xf numFmtId="0" fontId="1" fillId="0" borderId="0" xfId="0" applyFont="1" applyFill="1" applyAlignment="1" applyProtection="1">
      <alignment vertical="top"/>
      <protection locked="0"/>
    </xf>
    <xf numFmtId="165" fontId="0" fillId="0" borderId="0" xfId="0" applyNumberFormat="1" applyFill="1" applyProtection="1">
      <protection locked="0"/>
    </xf>
  </cellXfs>
  <cellStyles count="3">
    <cellStyle name="Hyperlink" xfId="2" builtinId="8"/>
    <cellStyle name="Normal" xfId="0" builtinId="0"/>
    <cellStyle name="Percent" xfId="1" builtinId="5"/>
  </cellStyles>
  <dxfs count="6">
    <dxf>
      <font>
        <strike val="0"/>
        <color rgb="FFACB9CA"/>
      </font>
    </dxf>
    <dxf>
      <font>
        <strike val="0"/>
        <color rgb="FFACB9CA"/>
      </font>
    </dxf>
    <dxf>
      <font>
        <strike val="0"/>
        <color rgb="FFACB9CA"/>
      </font>
    </dxf>
    <dxf>
      <font>
        <strike val="0"/>
        <color rgb="FFACB9CA"/>
      </font>
    </dxf>
    <dxf>
      <font>
        <strike val="0"/>
        <color rgb="FFACB9CA"/>
      </font>
    </dxf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161926</xdr:colOff>
      <xdr:row>31</xdr:row>
      <xdr:rowOff>95250</xdr:rowOff>
    </xdr:from>
    <xdr:ext cx="3952874" cy="8382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SpPr txBox="1"/>
          </xdr:nvSpPr>
          <xdr:spPr>
            <a:xfrm>
              <a:off x="161926" y="6162675"/>
              <a:ext cx="3952874" cy="838200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algn="l"/>
              <a14:m>
                <m:oMath xmlns:m="http://schemas.openxmlformats.org/officeDocument/2006/math">
                  <m:r>
                    <a:rPr lang="en-AU" sz="1800" b="1" i="1">
                      <a:latin typeface="Cambria Math" panose="02040503050406030204" pitchFamily="18" charset="0"/>
                    </a:rPr>
                    <m:t>𝑬𝑭𝑭𝑬𝑪𝑻</m:t>
                  </m:r>
                  <m:r>
                    <a:rPr lang="en-AU" sz="1800" b="1" i="1">
                      <a:latin typeface="Cambria Math" panose="02040503050406030204" pitchFamily="18" charset="0"/>
                    </a:rPr>
                    <m:t>= </m:t>
                  </m:r>
                  <m:sSup>
                    <m:sSupPr>
                      <m:ctrlPr>
                        <a:rPr lang="en-AU" sz="1800" b="1" i="1">
                          <a:latin typeface="Cambria Math" panose="02040503050406030204" pitchFamily="18" charset="0"/>
                        </a:rPr>
                      </m:ctrlPr>
                    </m:sSupPr>
                    <m:e>
                      <m:d>
                        <m:dPr>
                          <m:ctrlPr>
                            <a:rPr lang="en-AU" sz="1800" b="1" i="1">
                              <a:latin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en-AU" sz="1800" b="1" i="1">
                              <a:latin typeface="Cambria Math" panose="02040503050406030204" pitchFamily="18" charset="0"/>
                            </a:rPr>
                            <m:t>𝟏</m:t>
                          </m:r>
                          <m:r>
                            <a:rPr lang="en-AU" sz="1800" b="1" i="1">
                              <a:latin typeface="Cambria Math" panose="02040503050406030204" pitchFamily="18" charset="0"/>
                            </a:rPr>
                            <m:t>+</m:t>
                          </m:r>
                          <m:f>
                            <m:fPr>
                              <m:ctrlPr>
                                <a:rPr lang="en-AU" sz="1800" b="1" i="1">
                                  <a:latin typeface="Cambria Math" panose="02040503050406030204" pitchFamily="18" charset="0"/>
                                </a:rPr>
                              </m:ctrlPr>
                            </m:fPr>
                            <m:num>
                              <m:r>
                                <a:rPr lang="en-AU" sz="1800" b="1" i="1">
                                  <a:latin typeface="Cambria Math" panose="02040503050406030204" pitchFamily="18" charset="0"/>
                                </a:rPr>
                                <m:t>𝒏𝒐𝒎𝒊𝒏𝒂𝒍</m:t>
                              </m:r>
                              <m:r>
                                <a:rPr lang="en-AU" sz="1800" b="1" i="1">
                                  <a:latin typeface="Cambria Math" panose="02040503050406030204" pitchFamily="18" charset="0"/>
                                </a:rPr>
                                <m:t>_</m:t>
                              </m:r>
                              <m:r>
                                <a:rPr lang="en-AU" sz="1800" b="1" i="1">
                                  <a:latin typeface="Cambria Math" panose="02040503050406030204" pitchFamily="18" charset="0"/>
                                </a:rPr>
                                <m:t>𝒓𝒂𝒕𝒆</m:t>
                              </m:r>
                            </m:num>
                            <m:den>
                              <m:r>
                                <a:rPr lang="en-AU" sz="1800" b="1" i="1">
                                  <a:latin typeface="Cambria Math" panose="02040503050406030204" pitchFamily="18" charset="0"/>
                                </a:rPr>
                                <m:t>𝒏𝒑𝒆𝒓𝒚</m:t>
                              </m:r>
                            </m:den>
                          </m:f>
                        </m:e>
                      </m:d>
                    </m:e>
                    <m:sup>
                      <m:r>
                        <a:rPr lang="en-AU" sz="1800" b="1" i="1">
                          <a:latin typeface="Cambria Math" panose="02040503050406030204" pitchFamily="18" charset="0"/>
                        </a:rPr>
                        <m:t>𝒏𝒑𝒆𝒓𝒚</m:t>
                      </m:r>
                    </m:sup>
                  </m:sSup>
                </m:oMath>
              </a14:m>
              <a:r>
                <a:rPr lang="en-AU" sz="1800" b="1"/>
                <a:t>- </a:t>
              </a:r>
              <a14:m>
                <m:oMath xmlns:m="http://schemas.openxmlformats.org/officeDocument/2006/math">
                  <m:r>
                    <a:rPr lang="en-AU" sz="1800" b="1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𝟏</m:t>
                  </m:r>
                </m:oMath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161926" y="6162675"/>
              <a:ext cx="3952874" cy="838200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algn="l"/>
              <a:r>
                <a:rPr lang="en-AU" sz="1800" b="1" i="0">
                  <a:latin typeface="Cambria Math" panose="02040503050406030204" pitchFamily="18" charset="0"/>
                </a:rPr>
                <a:t>𝑬𝑭𝑭𝑬𝑪𝑻= (𝟏+(𝒏𝒐𝒎𝒊𝒏𝒂𝒍_𝒓𝒂𝒕𝒆)/𝒏𝒑𝒆𝒓𝒚)^𝒏𝒑𝒆𝒓𝒚</a:t>
              </a:r>
              <a:r>
                <a:rPr lang="en-AU" sz="1800" b="1"/>
                <a:t>- </a:t>
              </a:r>
              <a:r>
                <a:rPr lang="en-AU" sz="18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𝟏</a:t>
              </a:r>
              <a:endParaRPr lang="en-AU" sz="1800" b="1"/>
            </a:p>
          </xdr:txBody>
        </xdr:sp>
      </mc:Fallback>
    </mc:AlternateContent>
    <xdr:clientData/>
  </xdr:oneCellAnchor>
  <xdr:oneCellAnchor>
    <xdr:from>
      <xdr:col>0</xdr:col>
      <xdr:colOff>152401</xdr:colOff>
      <xdr:row>33</xdr:row>
      <xdr:rowOff>114301</xdr:rowOff>
    </xdr:from>
    <xdr:ext cx="5248274" cy="73342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SpPr txBox="1"/>
          </xdr:nvSpPr>
          <xdr:spPr>
            <a:xfrm>
              <a:off x="152401" y="7439026"/>
              <a:ext cx="5248274" cy="733424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algn="l"/>
              <a:r>
                <a:rPr lang="en-AU" sz="1800" b="1" i="1">
                  <a:solidFill>
                    <a:schemeClr val="tx1"/>
                  </a:solidFill>
                  <a:latin typeface="Cambria Math" panose="02040503050406030204" pitchFamily="18" charset="0"/>
                  <a:ea typeface="+mn-ea"/>
                  <a:cs typeface="+mn-cs"/>
                </a:rPr>
                <a:t>NOMINAL</a:t>
              </a:r>
              <a14:m>
                <m:oMath xmlns:m="http://schemas.openxmlformats.org/officeDocument/2006/math">
                  <m:r>
                    <a:rPr lang="en-AU" sz="1800" b="1" i="1">
                      <a:latin typeface="Cambria Math" panose="02040503050406030204" pitchFamily="18" charset="0"/>
                    </a:rPr>
                    <m:t> = </m:t>
                  </m:r>
                  <m:sSup>
                    <m:sSupPr>
                      <m:ctrlPr>
                        <a:rPr lang="en-AU" sz="1800" b="1" i="1">
                          <a:latin typeface="Cambria Math" panose="02040503050406030204" pitchFamily="18" charset="0"/>
                        </a:rPr>
                      </m:ctrlPr>
                    </m:sSupPr>
                    <m:e>
                      <m:r>
                        <a:rPr lang="en-AU" sz="1800" b="1" i="1">
                          <a:latin typeface="Cambria Math" panose="02040503050406030204" pitchFamily="18" charset="0"/>
                        </a:rPr>
                        <m:t>(</m:t>
                      </m:r>
                      <m:d>
                        <m:dPr>
                          <m:ctrlPr>
                            <a:rPr lang="en-AU" sz="1800" b="1" i="1">
                              <a:latin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en-AU" sz="1800" b="1" i="1">
                              <a:latin typeface="Cambria Math" panose="02040503050406030204" pitchFamily="18" charset="0"/>
                            </a:rPr>
                            <m:t>𝟏</m:t>
                          </m:r>
                          <m:r>
                            <a:rPr lang="en-AU" sz="1800" b="1" i="1">
                              <a:latin typeface="Cambria Math" panose="02040503050406030204" pitchFamily="18" charset="0"/>
                            </a:rPr>
                            <m:t>+</m:t>
                          </m:r>
                          <m:r>
                            <a:rPr lang="en-AU" sz="1800" b="1" i="1">
                              <a:latin typeface="Cambria Math" panose="02040503050406030204" pitchFamily="18" charset="0"/>
                            </a:rPr>
                            <m:t>𝒆𝒇𝒇𝒆𝒄𝒕𝒊𝒗𝒆</m:t>
                          </m:r>
                          <m:r>
                            <a:rPr lang="en-AU" sz="1800" b="1" i="1">
                              <a:latin typeface="Cambria Math" panose="02040503050406030204" pitchFamily="18" charset="0"/>
                            </a:rPr>
                            <m:t>_</m:t>
                          </m:r>
                          <m:r>
                            <a:rPr lang="en-AU" sz="1800" b="1" i="1">
                              <a:latin typeface="Cambria Math" panose="02040503050406030204" pitchFamily="18" charset="0"/>
                            </a:rPr>
                            <m:t>𝒓𝒂𝒕𝒆</m:t>
                          </m:r>
                        </m:e>
                      </m:d>
                    </m:e>
                    <m:sup>
                      <m:f>
                        <m:fPr>
                          <m:ctrlPr>
                            <a:rPr lang="en-AU" sz="1800" b="1" i="1">
                              <a:latin typeface="Cambria Math" panose="02040503050406030204" pitchFamily="18" charset="0"/>
                            </a:rPr>
                          </m:ctrlPr>
                        </m:fPr>
                        <m:num>
                          <m:r>
                            <a:rPr lang="en-AU" sz="1800" b="1" i="1">
                              <a:latin typeface="Cambria Math" panose="02040503050406030204" pitchFamily="18" charset="0"/>
                            </a:rPr>
                            <m:t>𝟏</m:t>
                          </m:r>
                        </m:num>
                        <m:den>
                          <m:r>
                            <a:rPr lang="en-AU" sz="1800" b="1" i="1">
                              <a:latin typeface="Cambria Math" panose="02040503050406030204" pitchFamily="18" charset="0"/>
                            </a:rPr>
                            <m:t>𝒏𝒑𝒆𝒓𝒚</m:t>
                          </m:r>
                        </m:den>
                      </m:f>
                    </m:sup>
                  </m:sSup>
                </m:oMath>
              </a14:m>
              <a:r>
                <a:rPr lang="en-AU" sz="1800" b="1"/>
                <a:t> - </a:t>
              </a:r>
              <a14:m>
                <m:oMath xmlns:m="http://schemas.openxmlformats.org/officeDocument/2006/math">
                  <m:r>
                    <a:rPr lang="en-AU" sz="1800" b="1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𝟏</m:t>
                  </m:r>
                </m:oMath>
              </a14:m>
              <a:r>
                <a:rPr lang="en-AU" sz="1800" b="1"/>
                <a:t>) x npery</a:t>
              </a:r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152401" y="7439026"/>
              <a:ext cx="5248274" cy="733424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noAutofit/>
            </a:bodyPr>
            <a:lstStyle/>
            <a:p>
              <a:pPr algn="l"/>
              <a:r>
                <a:rPr lang="en-AU" sz="1800" b="1" i="1">
                  <a:solidFill>
                    <a:schemeClr val="tx1"/>
                  </a:solidFill>
                  <a:latin typeface="Cambria Math" panose="02040503050406030204" pitchFamily="18" charset="0"/>
                  <a:ea typeface="+mn-ea"/>
                  <a:cs typeface="+mn-cs"/>
                </a:rPr>
                <a:t>NOMINAL</a:t>
              </a:r>
              <a:r>
                <a:rPr lang="en-AU" sz="1800" b="1" i="0">
                  <a:latin typeface="Cambria Math" panose="02040503050406030204" pitchFamily="18" charset="0"/>
                </a:rPr>
                <a:t> = 〖((𝟏+𝒆𝒇𝒇𝒆𝒄𝒕𝒊𝒗𝒆_𝒓𝒂𝒕𝒆)〗^(𝟏/𝒏𝒑𝒆𝒓𝒚)</a:t>
              </a:r>
              <a:r>
                <a:rPr lang="en-AU" sz="1800" b="1"/>
                <a:t> - </a:t>
              </a:r>
              <a:r>
                <a:rPr lang="en-AU" sz="18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𝟏</a:t>
              </a:r>
              <a:r>
                <a:rPr lang="en-AU" sz="1800" b="1"/>
                <a:t>) x npery</a:t>
              </a:r>
            </a:p>
          </xdr:txBody>
        </xdr:sp>
      </mc:Fallback>
    </mc:AlternateContent>
    <xdr:clientData/>
  </xdr:oneCellAnchor>
  <xdr:oneCellAnchor>
    <xdr:from>
      <xdr:col>3</xdr:col>
      <xdr:colOff>190501</xdr:colOff>
      <xdr:row>38</xdr:row>
      <xdr:rowOff>38100</xdr:rowOff>
    </xdr:from>
    <xdr:ext cx="4507226" cy="5162549"/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duotone>
            <a:prstClr val="black"/>
            <a:schemeClr val="accent3">
              <a:tint val="45000"/>
              <a:satMod val="400000"/>
            </a:schemeClr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334376" y="9039225"/>
          <a:ext cx="4507226" cy="5162549"/>
        </a:xfrm>
        <a:prstGeom prst="rect">
          <a:avLst/>
        </a:prstGeom>
        <a:ln w="28575">
          <a:solidFill>
            <a:schemeClr val="accent1"/>
          </a:solidFill>
        </a:ln>
      </xdr:spPr>
    </xdr:pic>
    <xdr:clientData/>
  </xdr:oneCellAnchor>
  <xdr:oneCellAnchor>
    <xdr:from>
      <xdr:col>0</xdr:col>
      <xdr:colOff>209550</xdr:colOff>
      <xdr:row>60</xdr:row>
      <xdr:rowOff>114300</xdr:rowOff>
    </xdr:from>
    <xdr:ext cx="5543550" cy="159691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TextBox 7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SpPr txBox="1"/>
          </xdr:nvSpPr>
          <xdr:spPr>
            <a:xfrm>
              <a:off x="209550" y="12944475"/>
              <a:ext cx="5543550" cy="1596912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l"/>
              <a14:m>
                <m:oMath xmlns:m="http://schemas.openxmlformats.org/officeDocument/2006/math">
                  <m:d>
                    <m:dPr>
                      <m:ctrlPr>
                        <a:rPr lang="en-AU" sz="1800" b="1" i="1">
                          <a:latin typeface="Cambria Math" panose="02040503050406030204" pitchFamily="18" charset="0"/>
                        </a:rPr>
                      </m:ctrlPr>
                    </m:dPr>
                    <m:e>
                      <m:r>
                        <a:rPr lang="en-AU" sz="1800" b="1" i="1">
                          <a:latin typeface="Cambria Math" panose="02040503050406030204" pitchFamily="18" charset="0"/>
                        </a:rPr>
                        <m:t>𝟏</m:t>
                      </m:r>
                      <m:r>
                        <a:rPr lang="en-AU" sz="1800" b="1" i="1">
                          <a:latin typeface="Cambria Math" panose="02040503050406030204" pitchFamily="18" charset="0"/>
                        </a:rPr>
                        <m:t>+</m:t>
                      </m:r>
                      <m:r>
                        <a:rPr lang="en-AU" sz="1800" b="1" i="1">
                          <a:latin typeface="Cambria Math" panose="02040503050406030204" pitchFamily="18" charset="0"/>
                        </a:rPr>
                        <m:t>𝑵𝒐𝒎𝒙</m:t>
                      </m:r>
                      <m:r>
                        <a:rPr lang="en-AU" sz="1800" b="1" i="1">
                          <a:latin typeface="Cambria Math" panose="02040503050406030204" pitchFamily="18" charset="0"/>
                        </a:rPr>
                        <m:t>/</m:t>
                      </m:r>
                      <m:r>
                        <a:rPr lang="en-AU" sz="1800" b="1" i="1">
                          <a:latin typeface="Cambria Math" panose="02040503050406030204" pitchFamily="18" charset="0"/>
                        </a:rPr>
                        <m:t>𝑭𝒓𝒆𝒒𝒙</m:t>
                      </m:r>
                    </m:e>
                  </m:d>
                </m:oMath>
              </a14:m>
              <a:r>
                <a:rPr lang="en-AU" sz="1800" b="1"/>
                <a:t>^Freqx = (1 + Nomy/Freqy)^Freqy</a:t>
              </a:r>
            </a:p>
            <a:p>
              <a:r>
                <a:rPr lang="en-AU" sz="1200" b="0"/>
                <a:t>Where:</a:t>
              </a:r>
            </a:p>
            <a:p>
              <a:r>
                <a:rPr lang="en-AU" sz="1200" b="0" baseline="0"/>
                <a:t>     </a:t>
              </a:r>
              <a:r>
                <a:rPr lang="en-AU" sz="1200" b="0"/>
                <a:t>Nomx and Nomy =</a:t>
              </a:r>
              <a:r>
                <a:rPr lang="en-AU" sz="1200" b="0" baseline="0"/>
                <a:t> Nominal rate compounded at frequencies x and y respectively</a:t>
              </a:r>
            </a:p>
            <a:p>
              <a:r>
                <a:rPr lang="en-AU" sz="1200" b="0" baseline="0"/>
                <a:t>     Freqx and Freqy = Compounding frequencies x and y times per year.</a:t>
              </a:r>
            </a:p>
            <a:p>
              <a:r>
                <a:rPr lang="en-AU" sz="1200" b="0" baseline="0"/>
                <a:t>It should be clear, definition that:</a:t>
              </a:r>
            </a:p>
            <a:p>
              <a:r>
                <a:rPr lang="en-AU" sz="1200" b="0" baseline="0"/>
                <a:t>     Nomx/Freqx and Nomy/Freqy are Effective rates for frequencies x and y.</a:t>
              </a:r>
            </a:p>
            <a:p>
              <a:r>
                <a:rPr lang="en-AU" sz="1200" b="0" baseline="0"/>
                <a:t>     And</a:t>
              </a:r>
            </a:p>
            <a:p>
              <a:r>
                <a:rPr lang="en-AU" sz="1200" b="0" baseline="0"/>
                <a:t>     If Freqx or Freqy are 1, then the Nomx or Nomy is also the Annual Effective rate.</a:t>
              </a:r>
              <a:endParaRPr lang="en-AU" sz="1200" b="0"/>
            </a:p>
          </xdr:txBody>
        </xdr:sp>
      </mc:Choice>
      <mc:Fallback xmlns="">
        <xdr:sp macro="" textlink="">
          <xdr:nvSpPr>
            <xdr:cNvPr id="8" name="TextBox 7"/>
            <xdr:cNvSpPr txBox="1"/>
          </xdr:nvSpPr>
          <xdr:spPr>
            <a:xfrm>
              <a:off x="209550" y="12944475"/>
              <a:ext cx="5543550" cy="1596912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l"/>
              <a:r>
                <a:rPr lang="en-AU" sz="1800" b="1" i="0">
                  <a:latin typeface="Cambria Math" panose="02040503050406030204" pitchFamily="18" charset="0"/>
                </a:rPr>
                <a:t>(𝟏+𝑵𝒐𝒎𝒙/𝑭𝒓𝒆𝒒𝒙)</a:t>
              </a:r>
              <a:r>
                <a:rPr lang="en-AU" sz="1800" b="1"/>
                <a:t>^Freqx = (1 + Nomy/Freqy)^Freqy</a:t>
              </a:r>
            </a:p>
            <a:p>
              <a:r>
                <a:rPr lang="en-AU" sz="1200" b="0"/>
                <a:t>Where:</a:t>
              </a:r>
            </a:p>
            <a:p>
              <a:r>
                <a:rPr lang="en-AU" sz="1200" b="0" baseline="0"/>
                <a:t>     </a:t>
              </a:r>
              <a:r>
                <a:rPr lang="en-AU" sz="1200" b="0"/>
                <a:t>Nomx and Nomy =</a:t>
              </a:r>
              <a:r>
                <a:rPr lang="en-AU" sz="1200" b="0" baseline="0"/>
                <a:t> Nominal rate compounded at frequencies x and y respectively</a:t>
              </a:r>
            </a:p>
            <a:p>
              <a:r>
                <a:rPr lang="en-AU" sz="1200" b="0" baseline="0"/>
                <a:t>     Freqx and Freqy = Compounding frequencies x and y times per year.</a:t>
              </a:r>
            </a:p>
            <a:p>
              <a:r>
                <a:rPr lang="en-AU" sz="1200" b="0" baseline="0"/>
                <a:t>It should be clear, definition that:</a:t>
              </a:r>
            </a:p>
            <a:p>
              <a:r>
                <a:rPr lang="en-AU" sz="1200" b="0" baseline="0"/>
                <a:t>     Nomx/Freqx and Nomy/Freqy are Effective rates for frequencies x and y.</a:t>
              </a:r>
            </a:p>
            <a:p>
              <a:r>
                <a:rPr lang="en-AU" sz="1200" b="0" baseline="0"/>
                <a:t>     And</a:t>
              </a:r>
            </a:p>
            <a:p>
              <a:r>
                <a:rPr lang="en-AU" sz="1200" b="0" baseline="0"/>
                <a:t>     If Freqx or Freqy are 1, then the Nomx or Nomy is also the Annual Effective rate.</a:t>
              </a:r>
              <a:endParaRPr lang="en-AU" sz="1200" b="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4" tint="0.39997558519241921"/>
  </sheetPr>
  <dimension ref="A1:E109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72.7109375" style="1" customWidth="1"/>
    <col min="5" max="16384" width="9.140625" style="1"/>
  </cols>
  <sheetData>
    <row r="1" spans="1:5" ht="30" customHeight="1" x14ac:dyDescent="0.2">
      <c r="A1" s="41" t="s">
        <v>111</v>
      </c>
      <c r="B1" s="42"/>
      <c r="C1" s="42"/>
      <c r="D1" s="43" t="s">
        <v>131</v>
      </c>
      <c r="E1" s="44"/>
    </row>
    <row r="2" spans="1:5" ht="15" customHeight="1" x14ac:dyDescent="0.2">
      <c r="A2" s="5"/>
      <c r="B2" s="4"/>
      <c r="C2" s="4"/>
      <c r="D2" s="6"/>
    </row>
    <row r="3" spans="1:5" ht="15.75" x14ac:dyDescent="0.25">
      <c r="A3" s="7" t="s">
        <v>91</v>
      </c>
      <c r="B3" s="4"/>
      <c r="C3" s="4"/>
      <c r="D3" s="8" t="str">
        <f>HYPERLINK("http://www.rondebruin.nl/efb/efb.htm","Visit the Excel Function Bible website")</f>
        <v>Visit the Excel Function Bible website</v>
      </c>
    </row>
    <row r="4" spans="1:5" x14ac:dyDescent="0.2">
      <c r="A4" s="9" t="s">
        <v>110</v>
      </c>
      <c r="B4" s="4"/>
      <c r="C4" s="4"/>
      <c r="D4" s="10" t="s">
        <v>127</v>
      </c>
    </row>
    <row r="5" spans="1:5" x14ac:dyDescent="0.2">
      <c r="A5" s="9"/>
      <c r="B5" s="4"/>
      <c r="C5" s="4"/>
      <c r="D5" s="11"/>
    </row>
    <row r="6" spans="1:5" ht="15.75" x14ac:dyDescent="0.25">
      <c r="A6" s="7" t="s">
        <v>109</v>
      </c>
      <c r="B6" s="4"/>
      <c r="C6" s="4"/>
      <c r="D6" s="12" t="s">
        <v>128</v>
      </c>
    </row>
    <row r="7" spans="1:5" ht="15" customHeight="1" x14ac:dyDescent="0.2">
      <c r="A7" s="13" t="s">
        <v>108</v>
      </c>
      <c r="B7" s="13"/>
      <c r="C7" s="13"/>
      <c r="D7" s="11" t="s">
        <v>130</v>
      </c>
    </row>
    <row r="8" spans="1:5" ht="15" customHeight="1" x14ac:dyDescent="0.2">
      <c r="A8" s="14" t="s">
        <v>107</v>
      </c>
      <c r="B8" s="15"/>
      <c r="C8" s="15"/>
      <c r="D8" s="16" t="s">
        <v>129</v>
      </c>
    </row>
    <row r="9" spans="1:5" ht="15" customHeight="1" x14ac:dyDescent="0.2">
      <c r="A9" s="17" t="s">
        <v>106</v>
      </c>
      <c r="B9" s="15"/>
      <c r="C9" s="15"/>
      <c r="D9" s="16"/>
    </row>
    <row r="10" spans="1:5" ht="15" customHeight="1" x14ac:dyDescent="0.2">
      <c r="A10" s="17" t="s">
        <v>105</v>
      </c>
      <c r="B10" s="15"/>
      <c r="C10" s="15"/>
      <c r="D10" s="18" t="str">
        <f>HYPERLINK("..\efb_Excel%20Functions%20Bible.xlsx","Go back to or open the EFB menu workbook")</f>
        <v>Go back to or open the EFB menu workbook</v>
      </c>
    </row>
    <row r="11" spans="1:5" ht="15" customHeight="1" x14ac:dyDescent="0.2">
      <c r="A11" s="14" t="s">
        <v>104</v>
      </c>
      <c r="B11" s="15"/>
      <c r="C11" s="15"/>
      <c r="D11" s="16"/>
    </row>
    <row r="12" spans="1:5" ht="15" customHeight="1" x14ac:dyDescent="0.2">
      <c r="A12" s="17" t="s">
        <v>103</v>
      </c>
      <c r="B12" s="15"/>
      <c r="C12" s="15"/>
      <c r="D12" s="16"/>
    </row>
    <row r="13" spans="1:5" ht="15" customHeight="1" x14ac:dyDescent="0.2">
      <c r="A13" s="17" t="s">
        <v>102</v>
      </c>
      <c r="B13" s="15"/>
      <c r="C13" s="15"/>
      <c r="D13" s="16"/>
    </row>
    <row r="14" spans="1:5" ht="15" customHeight="1" x14ac:dyDescent="0.2">
      <c r="A14" s="13" t="s">
        <v>101</v>
      </c>
      <c r="B14" s="13"/>
      <c r="C14" s="13"/>
      <c r="D14" s="11"/>
    </row>
    <row r="15" spans="1:5" ht="15" customHeight="1" x14ac:dyDescent="0.2">
      <c r="A15" s="14" t="s">
        <v>100</v>
      </c>
      <c r="B15" s="15"/>
      <c r="C15" s="15"/>
      <c r="D15" s="19"/>
    </row>
    <row r="16" spans="1:5" ht="15" customHeight="1" x14ac:dyDescent="0.2">
      <c r="A16" s="14" t="s">
        <v>99</v>
      </c>
      <c r="B16" s="15"/>
      <c r="C16" s="15"/>
      <c r="D16" s="15"/>
    </row>
    <row r="17" spans="1:4" ht="15" customHeight="1" x14ac:dyDescent="0.2">
      <c r="A17" s="14"/>
      <c r="B17" s="15"/>
      <c r="C17" s="15"/>
      <c r="D17" s="15"/>
    </row>
    <row r="18" spans="1:4" x14ac:dyDescent="0.2">
      <c r="A18" s="15" t="s">
        <v>98</v>
      </c>
      <c r="B18" s="15"/>
      <c r="C18" s="20"/>
      <c r="D18" s="20"/>
    </row>
    <row r="19" spans="1:4" x14ac:dyDescent="0.2">
      <c r="A19" s="15"/>
      <c r="B19" s="15"/>
      <c r="C19" s="20"/>
      <c r="D19" s="20"/>
    </row>
    <row r="20" spans="1:4" x14ac:dyDescent="0.2">
      <c r="A20" s="15" t="s">
        <v>97</v>
      </c>
      <c r="B20" s="15"/>
      <c r="C20" s="20"/>
      <c r="D20" s="20"/>
    </row>
    <row r="21" spans="1:4" x14ac:dyDescent="0.2">
      <c r="A21" s="15"/>
      <c r="B21" s="15"/>
      <c r="C21" s="20"/>
      <c r="D21" s="20"/>
    </row>
    <row r="22" spans="1:4" ht="15.75" x14ac:dyDescent="0.25">
      <c r="A22" s="7" t="s">
        <v>96</v>
      </c>
      <c r="B22" s="4"/>
      <c r="C22" s="4"/>
      <c r="D22" s="4"/>
    </row>
    <row r="23" spans="1:4" x14ac:dyDescent="0.2">
      <c r="A23" s="9" t="s">
        <v>95</v>
      </c>
      <c r="B23" s="4"/>
      <c r="C23" s="4"/>
      <c r="D23" s="4"/>
    </row>
    <row r="24" spans="1:4" x14ac:dyDescent="0.2">
      <c r="A24" s="9"/>
      <c r="B24" s="4"/>
      <c r="C24" s="4"/>
      <c r="D24" s="4"/>
    </row>
    <row r="25" spans="1:4" ht="15.75" x14ac:dyDescent="0.25">
      <c r="A25" s="7" t="s">
        <v>94</v>
      </c>
      <c r="B25" s="4"/>
      <c r="C25" s="4"/>
      <c r="D25" s="4"/>
    </row>
    <row r="26" spans="1:4" x14ac:dyDescent="0.2">
      <c r="A26" s="21" t="s">
        <v>93</v>
      </c>
      <c r="B26" s="21" t="s">
        <v>92</v>
      </c>
      <c r="C26" s="21" t="s">
        <v>91</v>
      </c>
      <c r="D26" s="21" t="s">
        <v>90</v>
      </c>
    </row>
    <row r="27" spans="1:4" ht="25.5" x14ac:dyDescent="0.2">
      <c r="A27" s="22" t="s">
        <v>89</v>
      </c>
      <c r="B27" s="22" t="s">
        <v>86</v>
      </c>
      <c r="C27" s="20" t="s">
        <v>88</v>
      </c>
      <c r="D27" s="20"/>
    </row>
    <row r="28" spans="1:4" ht="25.5" x14ac:dyDescent="0.2">
      <c r="A28" s="22" t="s">
        <v>87</v>
      </c>
      <c r="B28" s="22" t="s">
        <v>86</v>
      </c>
      <c r="C28" s="20" t="s">
        <v>85</v>
      </c>
      <c r="D28" s="20" t="s">
        <v>84</v>
      </c>
    </row>
    <row r="29" spans="1:4" x14ac:dyDescent="0.2">
      <c r="A29" s="22"/>
      <c r="B29" s="22"/>
      <c r="C29" s="20"/>
      <c r="D29" s="20"/>
    </row>
    <row r="30" spans="1:4" ht="15.75" x14ac:dyDescent="0.25">
      <c r="A30" s="7" t="s">
        <v>113</v>
      </c>
      <c r="B30" s="4"/>
      <c r="C30" s="4"/>
      <c r="D30" s="4"/>
    </row>
    <row r="31" spans="1:4" x14ac:dyDescent="0.2">
      <c r="A31" s="23" t="s">
        <v>83</v>
      </c>
      <c r="B31" s="15"/>
      <c r="C31" s="20"/>
      <c r="D31" s="20"/>
    </row>
    <row r="32" spans="1:4" ht="86.25" customHeight="1" x14ac:dyDescent="0.2">
      <c r="A32" s="24"/>
      <c r="B32" s="4"/>
      <c r="C32" s="4"/>
      <c r="D32" s="4"/>
    </row>
    <row r="33" spans="1:4" x14ac:dyDescent="0.2">
      <c r="A33" s="25" t="s">
        <v>82</v>
      </c>
      <c r="B33" s="15"/>
      <c r="C33" s="20"/>
      <c r="D33" s="20"/>
    </row>
    <row r="34" spans="1:4" ht="78" customHeight="1" x14ac:dyDescent="0.2">
      <c r="A34" s="24"/>
      <c r="B34" s="4"/>
      <c r="C34" s="4"/>
      <c r="D34" s="4"/>
    </row>
    <row r="35" spans="1:4" ht="15.75" x14ac:dyDescent="0.25">
      <c r="A35" s="7" t="s">
        <v>81</v>
      </c>
      <c r="B35" s="15"/>
      <c r="C35" s="20"/>
      <c r="D35" s="20"/>
    </row>
    <row r="36" spans="1:4" x14ac:dyDescent="0.2">
      <c r="A36" s="24"/>
      <c r="B36" s="24"/>
      <c r="C36" s="24"/>
      <c r="D36" s="24"/>
    </row>
    <row r="37" spans="1:4" x14ac:dyDescent="0.2">
      <c r="A37" s="26" t="s">
        <v>80</v>
      </c>
      <c r="B37" s="24"/>
      <c r="C37" s="24"/>
      <c r="D37" s="20"/>
    </row>
    <row r="38" spans="1:4" x14ac:dyDescent="0.2">
      <c r="A38" s="27" t="s">
        <v>79</v>
      </c>
      <c r="B38" s="24"/>
      <c r="C38" s="24"/>
      <c r="D38" s="20"/>
    </row>
    <row r="39" spans="1:4" x14ac:dyDescent="0.2">
      <c r="A39" s="24"/>
      <c r="B39" s="24"/>
      <c r="C39" s="24"/>
      <c r="D39" s="20"/>
    </row>
    <row r="40" spans="1:4" x14ac:dyDescent="0.2">
      <c r="A40" s="15" t="s">
        <v>78</v>
      </c>
      <c r="B40" s="15"/>
      <c r="C40" s="20"/>
      <c r="D40" s="20"/>
    </row>
    <row r="41" spans="1:4" x14ac:dyDescent="0.2">
      <c r="A41" s="14" t="s">
        <v>77</v>
      </c>
      <c r="B41" s="15"/>
      <c r="C41" s="20"/>
      <c r="D41" s="20"/>
    </row>
    <row r="42" spans="1:4" x14ac:dyDescent="0.2">
      <c r="A42" s="15"/>
      <c r="B42" s="15"/>
      <c r="C42" s="20"/>
      <c r="D42" s="20"/>
    </row>
    <row r="43" spans="1:4" x14ac:dyDescent="0.2">
      <c r="A43" s="15" t="s">
        <v>76</v>
      </c>
      <c r="B43" s="15"/>
      <c r="C43" s="20"/>
      <c r="D43" s="20"/>
    </row>
    <row r="44" spans="1:4" x14ac:dyDescent="0.2">
      <c r="A44" s="14" t="s">
        <v>75</v>
      </c>
      <c r="B44" s="15"/>
      <c r="C44" s="20"/>
      <c r="D44" s="20"/>
    </row>
    <row r="45" spans="1:4" x14ac:dyDescent="0.2">
      <c r="A45" s="14" t="s">
        <v>74</v>
      </c>
      <c r="B45" s="15"/>
      <c r="C45" s="20"/>
      <c r="D45" s="20"/>
    </row>
    <row r="46" spans="1:4" x14ac:dyDescent="0.2">
      <c r="A46" s="15"/>
      <c r="B46" s="15"/>
      <c r="C46" s="20"/>
      <c r="D46" s="20"/>
    </row>
    <row r="47" spans="1:4" x14ac:dyDescent="0.2">
      <c r="A47" s="15" t="s">
        <v>73</v>
      </c>
      <c r="B47" s="15"/>
      <c r="C47" s="20"/>
      <c r="D47" s="20"/>
    </row>
    <row r="48" spans="1:4" x14ac:dyDescent="0.2">
      <c r="A48" s="14" t="s">
        <v>72</v>
      </c>
      <c r="B48" s="15"/>
      <c r="C48" s="20"/>
      <c r="D48" s="20"/>
    </row>
    <row r="49" spans="1:4" x14ac:dyDescent="0.2">
      <c r="A49" s="14" t="s">
        <v>71</v>
      </c>
      <c r="B49" s="15"/>
      <c r="C49" s="20"/>
      <c r="D49" s="20"/>
    </row>
    <row r="50" spans="1:4" x14ac:dyDescent="0.2">
      <c r="A50" s="14" t="s">
        <v>70</v>
      </c>
      <c r="B50" s="15"/>
      <c r="C50" s="20"/>
      <c r="D50" s="20"/>
    </row>
    <row r="51" spans="1:4" x14ac:dyDescent="0.2">
      <c r="A51" s="15"/>
      <c r="B51" s="15"/>
      <c r="C51" s="20"/>
      <c r="D51" s="20"/>
    </row>
    <row r="52" spans="1:4" x14ac:dyDescent="0.2">
      <c r="A52" s="15" t="s">
        <v>69</v>
      </c>
      <c r="B52" s="15"/>
      <c r="C52" s="20"/>
      <c r="D52" s="20"/>
    </row>
    <row r="53" spans="1:4" x14ac:dyDescent="0.2">
      <c r="A53" s="14" t="s">
        <v>68</v>
      </c>
      <c r="B53" s="15"/>
      <c r="C53" s="20"/>
      <c r="D53" s="20"/>
    </row>
    <row r="54" spans="1:4" x14ac:dyDescent="0.2">
      <c r="A54" s="14" t="s">
        <v>67</v>
      </c>
      <c r="B54" s="15"/>
      <c r="C54" s="20"/>
      <c r="D54" s="20"/>
    </row>
    <row r="55" spans="1:4" x14ac:dyDescent="0.2">
      <c r="A55" s="15"/>
      <c r="B55" s="15"/>
      <c r="C55" s="20"/>
      <c r="D55" s="20"/>
    </row>
    <row r="56" spans="1:4" x14ac:dyDescent="0.2">
      <c r="A56" s="15" t="s">
        <v>66</v>
      </c>
      <c r="B56" s="15"/>
      <c r="C56" s="20"/>
      <c r="D56" s="20"/>
    </row>
    <row r="57" spans="1:4" x14ac:dyDescent="0.2">
      <c r="A57" s="14" t="s">
        <v>65</v>
      </c>
      <c r="B57" s="15"/>
      <c r="C57" s="20"/>
      <c r="D57" s="20"/>
    </row>
    <row r="58" spans="1:4" x14ac:dyDescent="0.2">
      <c r="A58" s="15"/>
      <c r="B58" s="15"/>
      <c r="C58" s="20"/>
      <c r="D58" s="20"/>
    </row>
    <row r="59" spans="1:4" x14ac:dyDescent="0.2">
      <c r="A59" s="15" t="s">
        <v>64</v>
      </c>
      <c r="B59" s="15"/>
      <c r="C59" s="20"/>
      <c r="D59" s="20"/>
    </row>
    <row r="60" spans="1:4" x14ac:dyDescent="0.2">
      <c r="A60" s="15"/>
      <c r="B60" s="15"/>
      <c r="C60" s="20"/>
      <c r="D60" s="20"/>
    </row>
    <row r="61" spans="1:4" ht="143.25" customHeight="1" x14ac:dyDescent="0.2">
      <c r="A61" s="15"/>
      <c r="B61" s="15"/>
      <c r="C61" s="20"/>
      <c r="D61" s="20"/>
    </row>
    <row r="62" spans="1:4" x14ac:dyDescent="0.2">
      <c r="A62" s="15"/>
      <c r="B62" s="15"/>
      <c r="C62" s="20"/>
      <c r="D62" s="20"/>
    </row>
    <row r="63" spans="1:4" x14ac:dyDescent="0.2">
      <c r="A63" s="15" t="s">
        <v>63</v>
      </c>
      <c r="B63" s="15"/>
      <c r="C63" s="20"/>
      <c r="D63" s="20"/>
    </row>
    <row r="64" spans="1:4" x14ac:dyDescent="0.2">
      <c r="A64" s="14" t="s">
        <v>62</v>
      </c>
      <c r="B64" s="15"/>
      <c r="C64" s="20"/>
      <c r="D64" s="20"/>
    </row>
    <row r="65" spans="1:4" x14ac:dyDescent="0.2">
      <c r="A65" s="15"/>
      <c r="B65" s="15"/>
      <c r="C65" s="20"/>
      <c r="D65" s="20"/>
    </row>
    <row r="66" spans="1:4" x14ac:dyDescent="0.2">
      <c r="A66" s="15" t="s">
        <v>61</v>
      </c>
      <c r="B66" s="15"/>
      <c r="C66" s="20"/>
      <c r="D66" s="20"/>
    </row>
    <row r="67" spans="1:4" x14ac:dyDescent="0.2">
      <c r="A67" s="15"/>
      <c r="B67" s="15"/>
      <c r="C67" s="20"/>
      <c r="D67" s="20"/>
    </row>
    <row r="68" spans="1:4" x14ac:dyDescent="0.2">
      <c r="A68" s="15" t="s">
        <v>60</v>
      </c>
      <c r="B68" s="15"/>
      <c r="C68" s="20"/>
      <c r="D68" s="20"/>
    </row>
    <row r="69" spans="1:4" x14ac:dyDescent="0.2">
      <c r="A69" s="15"/>
      <c r="B69" s="15"/>
      <c r="C69" s="20"/>
      <c r="D69" s="20"/>
    </row>
    <row r="70" spans="1:4" x14ac:dyDescent="0.2">
      <c r="A70" s="15" t="s">
        <v>59</v>
      </c>
      <c r="B70" s="15"/>
      <c r="C70" s="20"/>
      <c r="D70" s="20"/>
    </row>
    <row r="71" spans="1:4" x14ac:dyDescent="0.2">
      <c r="A71" s="15"/>
      <c r="B71" s="15"/>
      <c r="C71" s="20"/>
      <c r="D71" s="20"/>
    </row>
    <row r="72" spans="1:4" ht="15.75" x14ac:dyDescent="0.25">
      <c r="A72" s="28" t="s">
        <v>123</v>
      </c>
      <c r="B72" s="4"/>
      <c r="C72" s="4"/>
      <c r="D72" s="4"/>
    </row>
    <row r="73" spans="1:4" x14ac:dyDescent="0.2">
      <c r="A73" s="29" t="s">
        <v>124</v>
      </c>
      <c r="B73" s="4"/>
      <c r="C73" s="4"/>
      <c r="D73" s="4"/>
    </row>
    <row r="74" spans="1:4" ht="30" customHeight="1" x14ac:dyDescent="0.2">
      <c r="A74" s="30" t="s">
        <v>125</v>
      </c>
      <c r="B74" s="31" t="s">
        <v>126</v>
      </c>
      <c r="C74" s="4"/>
      <c r="D74" s="4"/>
    </row>
    <row r="75" spans="1:4" x14ac:dyDescent="0.2">
      <c r="A75" s="32"/>
      <c r="B75" s="15"/>
      <c r="C75" s="15"/>
      <c r="D75" s="15"/>
    </row>
    <row r="76" spans="1:4" ht="15.75" x14ac:dyDescent="0.25">
      <c r="A76" s="7" t="s">
        <v>58</v>
      </c>
      <c r="B76" s="4"/>
      <c r="C76" s="4"/>
      <c r="D76" s="4"/>
    </row>
    <row r="77" spans="1:4" x14ac:dyDescent="0.2">
      <c r="A77" s="21"/>
      <c r="B77" s="33"/>
      <c r="C77" s="33"/>
      <c r="D77" s="34"/>
    </row>
    <row r="78" spans="1:4" x14ac:dyDescent="0.2">
      <c r="A78" s="21" t="s">
        <v>57</v>
      </c>
      <c r="B78" s="33"/>
      <c r="C78" s="33"/>
      <c r="D78" s="34"/>
    </row>
    <row r="79" spans="1:4" x14ac:dyDescent="0.2">
      <c r="A79" s="35" t="str">
        <f>'Example 1'!A1</f>
        <v>Example 1:- Simple Entry Of NOMINAL: Nominal RateTo Annual Effective Rate</v>
      </c>
      <c r="B79" s="33"/>
      <c r="C79" s="33"/>
      <c r="D79" s="34"/>
    </row>
    <row r="80" spans="1:4" x14ac:dyDescent="0.2">
      <c r="A80" s="35" t="str">
        <f>'Example 2'!A1</f>
        <v>Example 2: Validated NOMINAL: Annual Effective To Nominal Rate.</v>
      </c>
      <c r="B80" s="33"/>
      <c r="C80" s="33"/>
      <c r="D80" s="34"/>
    </row>
    <row r="81" spans="1:4" x14ac:dyDescent="0.2">
      <c r="A81" s="35" t="str">
        <f>'Example 3'!A1</f>
        <v>Example 3:- Compounding Frequency For Annual Effective Equivalent Of A Nominal Rate.</v>
      </c>
      <c r="B81" s="33"/>
      <c r="C81" s="33"/>
      <c r="D81" s="34"/>
    </row>
    <row r="82" spans="1:4" x14ac:dyDescent="0.2">
      <c r="A82" s="35" t="str">
        <f>'Example 4'!A1</f>
        <v>Example 4:- Nominal Rate For A Frequency From An Other Than Annual Effective Rate.</v>
      </c>
      <c r="B82" s="33"/>
      <c r="C82" s="33"/>
      <c r="D82" s="34"/>
    </row>
    <row r="83" spans="1:4" x14ac:dyDescent="0.2">
      <c r="A83" s="35" t="str">
        <f>'Example 5'!A1</f>
        <v>Example 5:- Using NOMINAL To Get Effective Rate For Frequency Other Than Annual.</v>
      </c>
      <c r="B83" s="33"/>
      <c r="C83" s="33"/>
      <c r="D83" s="34"/>
    </row>
    <row r="84" spans="1:4" x14ac:dyDescent="0.2">
      <c r="A84" s="35" t="str">
        <f>'Example 6'!A1</f>
        <v>Example 6:- Nominal Rate From Effective Rate With A Different Frequency.</v>
      </c>
      <c r="B84" s="33"/>
      <c r="C84" s="33"/>
      <c r="D84" s="34"/>
    </row>
    <row r="85" spans="1:4" x14ac:dyDescent="0.2">
      <c r="A85" s="35" t="str">
        <f>'Example 7'!A1</f>
        <v>Example 7:- Effective to Effective Conversions.</v>
      </c>
      <c r="B85" s="33"/>
      <c r="C85" s="33"/>
      <c r="D85" s="34"/>
    </row>
    <row r="86" spans="1:4" x14ac:dyDescent="0.2">
      <c r="A86" s="21"/>
      <c r="B86" s="33"/>
      <c r="C86" s="33"/>
      <c r="D86" s="34"/>
    </row>
    <row r="87" spans="1:4" ht="15.75" x14ac:dyDescent="0.25">
      <c r="A87" s="7" t="s">
        <v>112</v>
      </c>
      <c r="B87" s="4"/>
      <c r="C87" s="4"/>
      <c r="D87" s="4"/>
    </row>
    <row r="88" spans="1:4" x14ac:dyDescent="0.2">
      <c r="A88" s="4"/>
      <c r="B88" s="4"/>
      <c r="C88" s="4"/>
      <c r="D88" s="4"/>
    </row>
    <row r="89" spans="1:4" x14ac:dyDescent="0.2">
      <c r="A89" s="36" t="s">
        <v>15</v>
      </c>
      <c r="B89" s="4"/>
      <c r="C89" s="4"/>
      <c r="D89" s="4"/>
    </row>
    <row r="90" spans="1:4" x14ac:dyDescent="0.2">
      <c r="A90" s="37" t="s">
        <v>14</v>
      </c>
      <c r="B90" s="4"/>
      <c r="C90" s="4"/>
      <c r="D90" s="4"/>
    </row>
    <row r="91" spans="1:4" x14ac:dyDescent="0.2">
      <c r="A91" s="37" t="s">
        <v>13</v>
      </c>
      <c r="B91" s="4"/>
      <c r="C91" s="4"/>
      <c r="D91" s="4"/>
    </row>
    <row r="92" spans="1:4" x14ac:dyDescent="0.2">
      <c r="A92" s="37" t="s">
        <v>12</v>
      </c>
      <c r="B92" s="4"/>
      <c r="C92" s="4"/>
      <c r="D92" s="4"/>
    </row>
    <row r="93" spans="1:4" x14ac:dyDescent="0.2">
      <c r="A93" s="37"/>
      <c r="B93" s="4"/>
      <c r="C93" s="4"/>
      <c r="D93" s="4"/>
    </row>
    <row r="94" spans="1:4" x14ac:dyDescent="0.2">
      <c r="A94" s="36" t="s">
        <v>11</v>
      </c>
      <c r="B94" s="4"/>
      <c r="C94" s="4"/>
      <c r="D94" s="4"/>
    </row>
    <row r="95" spans="1:4" x14ac:dyDescent="0.2">
      <c r="A95" s="37" t="s">
        <v>10</v>
      </c>
      <c r="B95" s="4"/>
      <c r="C95" s="4"/>
      <c r="D95" s="4"/>
    </row>
    <row r="96" spans="1:4" x14ac:dyDescent="0.2">
      <c r="A96" s="37" t="s">
        <v>9</v>
      </c>
      <c r="B96" s="4"/>
      <c r="C96" s="4"/>
      <c r="D96" s="4"/>
    </row>
    <row r="97" spans="1:4" x14ac:dyDescent="0.2">
      <c r="A97" s="37" t="s">
        <v>8</v>
      </c>
      <c r="B97" s="4"/>
      <c r="C97" s="4"/>
      <c r="D97" s="4"/>
    </row>
    <row r="98" spans="1:4" x14ac:dyDescent="0.2">
      <c r="A98" s="37"/>
      <c r="B98" s="4"/>
      <c r="C98" s="4"/>
      <c r="D98" s="4"/>
    </row>
    <row r="99" spans="1:4" x14ac:dyDescent="0.2">
      <c r="A99" s="36" t="s">
        <v>7</v>
      </c>
      <c r="B99" s="4"/>
      <c r="C99" s="4"/>
      <c r="D99" s="4"/>
    </row>
    <row r="100" spans="1:4" x14ac:dyDescent="0.2">
      <c r="A100" s="37" t="s">
        <v>6</v>
      </c>
      <c r="B100" s="4"/>
      <c r="C100" s="4"/>
      <c r="D100" s="4"/>
    </row>
    <row r="101" spans="1:4" x14ac:dyDescent="0.2">
      <c r="A101" s="37" t="s">
        <v>5</v>
      </c>
      <c r="B101" s="4"/>
      <c r="C101" s="4"/>
      <c r="D101" s="4"/>
    </row>
    <row r="102" spans="1:4" x14ac:dyDescent="0.2">
      <c r="A102" s="4"/>
      <c r="B102" s="4"/>
      <c r="C102" s="4"/>
      <c r="D102" s="4"/>
    </row>
    <row r="103" spans="1:4" x14ac:dyDescent="0.2">
      <c r="A103" s="38" t="s">
        <v>4</v>
      </c>
      <c r="B103" s="4"/>
      <c r="C103" s="4"/>
      <c r="D103" s="4"/>
    </row>
    <row r="104" spans="1:4" x14ac:dyDescent="0.2">
      <c r="A104" s="38" t="s">
        <v>3</v>
      </c>
      <c r="B104" s="4"/>
      <c r="C104" s="4"/>
      <c r="D104" s="4"/>
    </row>
    <row r="105" spans="1:4" x14ac:dyDescent="0.2">
      <c r="A105" s="34" t="s">
        <v>2</v>
      </c>
      <c r="B105" s="4"/>
      <c r="C105" s="4"/>
      <c r="D105" s="4"/>
    </row>
    <row r="106" spans="1:4" x14ac:dyDescent="0.2">
      <c r="A106" s="39" t="s">
        <v>1</v>
      </c>
      <c r="B106" s="4"/>
      <c r="C106" s="4"/>
      <c r="D106" s="4"/>
    </row>
    <row r="107" spans="1:4" x14ac:dyDescent="0.2">
      <c r="A107" s="39" t="s">
        <v>0</v>
      </c>
      <c r="B107" s="4"/>
      <c r="C107" s="4"/>
      <c r="D107" s="4"/>
    </row>
    <row r="108" spans="1:4" x14ac:dyDescent="0.2">
      <c r="A108" s="39"/>
      <c r="B108" s="4"/>
      <c r="C108" s="4"/>
      <c r="D108" s="4"/>
    </row>
    <row r="109" spans="1:4" x14ac:dyDescent="0.2">
      <c r="A109" s="40"/>
      <c r="B109" s="40"/>
      <c r="C109" s="40"/>
      <c r="D109" s="40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4" tint="0.39997558519241921"/>
  </sheetPr>
  <dimension ref="A1:E11"/>
  <sheetViews>
    <sheetView zoomScaleNormal="100" workbookViewId="0"/>
  </sheetViews>
  <sheetFormatPr defaultColWidth="9.140625" defaultRowHeight="12.75" x14ac:dyDescent="0.2"/>
  <cols>
    <col min="1" max="1" width="51.5703125" style="1" customWidth="1"/>
    <col min="2" max="5" width="25.7109375" style="1" customWidth="1"/>
    <col min="6" max="16384" width="9.140625" style="1"/>
  </cols>
  <sheetData>
    <row r="1" spans="1:5" ht="30" customHeight="1" x14ac:dyDescent="0.2">
      <c r="A1" s="50" t="s">
        <v>116</v>
      </c>
      <c r="B1" s="51"/>
      <c r="C1" s="51"/>
      <c r="D1" s="52"/>
      <c r="E1" s="42"/>
    </row>
    <row r="2" spans="1:5" ht="15" customHeight="1" x14ac:dyDescent="0.2">
      <c r="A2" s="5"/>
      <c r="B2" s="4"/>
      <c r="C2" s="45"/>
      <c r="D2" s="4"/>
      <c r="E2" s="4"/>
    </row>
    <row r="3" spans="1:5" x14ac:dyDescent="0.2">
      <c r="A3" s="34" t="s">
        <v>48</v>
      </c>
      <c r="B3" s="46">
        <v>0.1</v>
      </c>
      <c r="C3" s="34"/>
      <c r="D3" s="34"/>
      <c r="E3" s="34"/>
    </row>
    <row r="4" spans="1:5" x14ac:dyDescent="0.2">
      <c r="A4" s="34" t="s">
        <v>47</v>
      </c>
      <c r="B4" s="40">
        <v>12</v>
      </c>
      <c r="C4" s="47"/>
      <c r="D4" s="34"/>
      <c r="E4" s="34"/>
    </row>
    <row r="5" spans="1:5" x14ac:dyDescent="0.2">
      <c r="A5" s="34"/>
      <c r="B5" s="4"/>
      <c r="C5" s="4"/>
      <c r="D5" s="34"/>
      <c r="E5" s="4"/>
    </row>
    <row r="6" spans="1:5" x14ac:dyDescent="0.2">
      <c r="A6" s="34" t="s">
        <v>40</v>
      </c>
      <c r="B6" s="48">
        <f>NOMINAL(B3,B4)</f>
        <v>9.5689685146845171E-2</v>
      </c>
      <c r="C6" s="47" t="str">
        <f>"Nominal compounded "&amp;B4&amp;" times per year."</f>
        <v>Nominal compounded 12 times per year.</v>
      </c>
      <c r="D6" s="34"/>
      <c r="E6" s="4"/>
    </row>
    <row r="7" spans="1:5" x14ac:dyDescent="0.2">
      <c r="A7" s="15" t="str">
        <f ca="1">"Formula used in "&amp;ADDRESS(ROW(B6),COLUMN(B6),4)&amp;"   &gt;&gt;&gt;   "&amp;_xlfn.FORMULATEXT(B6)</f>
        <v>Formula used in B6   &gt;&gt;&gt;   =NOMINAL(B3,B4)</v>
      </c>
      <c r="B7" s="4"/>
      <c r="C7" s="4"/>
      <c r="D7" s="15"/>
      <c r="E7" s="4"/>
    </row>
    <row r="8" spans="1:5" x14ac:dyDescent="0.2">
      <c r="A8" s="15"/>
      <c r="B8" s="4"/>
      <c r="C8" s="4"/>
      <c r="D8" s="15"/>
      <c r="E8" s="4"/>
    </row>
    <row r="9" spans="1:5" x14ac:dyDescent="0.2">
      <c r="A9" s="15" t="str">
        <f>"The Nominal equivalent compounded "&amp;'Example 2'!B5&amp;" times per year of "&amp;TEXT(B3,"0.0000%")&amp;" annual effective is "&amp;TEXT(B6,"0.0000%")</f>
        <v>The Nominal equivalent compounded 12 times per year of 10.0000% annual effective is 9.5690%</v>
      </c>
      <c r="B9" s="4"/>
      <c r="C9" s="4"/>
      <c r="D9" s="49"/>
      <c r="E9" s="4"/>
    </row>
    <row r="10" spans="1:5" x14ac:dyDescent="0.2">
      <c r="A10" s="15" t="str">
        <f ca="1">"Formula used in "&amp;ADDRESS(ROW(A9),COLUMN(A9),4)&amp;"   &gt;&gt;&gt;   "&amp;_xlfn.FORMULATEXT(A9)</f>
        <v>Formula used in A9   &gt;&gt;&gt;   ="The Nominal equivalent compounded "&amp;'Example 2'!B5&amp;" times per year of "&amp;TEXT(B3,"0.0000%")&amp;" annual effective is "&amp;TEXT(B6,"0.0000%")</v>
      </c>
      <c r="B10" s="4"/>
      <c r="C10" s="4"/>
      <c r="D10" s="49"/>
      <c r="E10" s="4"/>
    </row>
    <row r="11" spans="1:5" x14ac:dyDescent="0.2">
      <c r="A11" s="15"/>
      <c r="B11" s="4"/>
      <c r="C11" s="4"/>
      <c r="D11" s="15"/>
      <c r="E11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4" tint="0.39997558519241921"/>
  </sheetPr>
  <dimension ref="A1:E20"/>
  <sheetViews>
    <sheetView zoomScaleNormal="100" workbookViewId="0"/>
  </sheetViews>
  <sheetFormatPr defaultColWidth="9.140625" defaultRowHeight="12.75" x14ac:dyDescent="0.2"/>
  <cols>
    <col min="1" max="1" width="48.140625" style="1" customWidth="1"/>
    <col min="2" max="5" width="25.7109375" style="1" customWidth="1"/>
    <col min="6" max="16384" width="9.140625" style="1"/>
  </cols>
  <sheetData>
    <row r="1" spans="1:5" ht="30" customHeight="1" x14ac:dyDescent="0.2">
      <c r="A1" s="50" t="s">
        <v>117</v>
      </c>
      <c r="B1" s="51"/>
      <c r="C1" s="51"/>
      <c r="D1" s="52"/>
      <c r="E1" s="42"/>
    </row>
    <row r="2" spans="1:5" ht="15" customHeight="1" x14ac:dyDescent="0.2">
      <c r="A2" s="5"/>
      <c r="B2" s="53"/>
      <c r="C2" s="54"/>
      <c r="D2" s="55"/>
      <c r="E2" s="4"/>
    </row>
    <row r="3" spans="1:5" s="2" customFormat="1" ht="29.25" customHeight="1" x14ac:dyDescent="0.2">
      <c r="A3" s="56" t="s">
        <v>28</v>
      </c>
      <c r="B3" s="53" t="s">
        <v>27</v>
      </c>
      <c r="C3" s="57" t="s">
        <v>26</v>
      </c>
      <c r="D3" s="55" t="s">
        <v>25</v>
      </c>
      <c r="E3" s="33"/>
    </row>
    <row r="4" spans="1:5" x14ac:dyDescent="0.2">
      <c r="A4" s="34" t="s">
        <v>48</v>
      </c>
      <c r="B4" s="46">
        <v>0.12</v>
      </c>
      <c r="C4" s="34">
        <f>IF(ISNUMBER(B4),0,"Data input error")</f>
        <v>0</v>
      </c>
      <c r="D4" s="34" t="str">
        <f ca="1">_xlfn.FORMULATEXT(C4)</f>
        <v>=IF(ISNUMBER(B4),0,"Data input error")</v>
      </c>
      <c r="E4" s="34"/>
    </row>
    <row r="5" spans="1:5" x14ac:dyDescent="0.2">
      <c r="A5" s="34" t="s">
        <v>47</v>
      </c>
      <c r="B5" s="40">
        <v>12</v>
      </c>
      <c r="C5" s="34">
        <f>IF(INT(B5)-B5=0,0,"Data input error")</f>
        <v>0</v>
      </c>
      <c r="D5" s="34" t="str">
        <f ca="1">_xlfn.FORMULATEXT(C5)</f>
        <v>=IF(INT(B5)-B5=0,0,"Data input error")</v>
      </c>
      <c r="E5" s="34"/>
    </row>
    <row r="6" spans="1:5" x14ac:dyDescent="0.2">
      <c r="A6" s="34"/>
      <c r="B6" s="4"/>
      <c r="C6" s="4"/>
      <c r="D6" s="34"/>
      <c r="E6" s="4"/>
    </row>
    <row r="7" spans="1:5" x14ac:dyDescent="0.2">
      <c r="A7" s="34" t="s">
        <v>40</v>
      </c>
      <c r="B7" s="58">
        <f>NOMINAL(B4,B5)</f>
        <v>0.11386551521499655</v>
      </c>
      <c r="C7" s="47" t="str">
        <f>"Nominal compounded "&amp;B5&amp;" times per year."</f>
        <v>Nominal compounded 12 times per year.</v>
      </c>
      <c r="D7" s="34"/>
      <c r="E7" s="4"/>
    </row>
    <row r="8" spans="1:5" x14ac:dyDescent="0.2">
      <c r="A8" s="15" t="str">
        <f ca="1">"Formula used in "&amp;ADDRESS(ROW(B7),COLUMN(B7),4)&amp;"   &gt;&gt;&gt;   "&amp;_xlfn.FORMULATEXT(B7)</f>
        <v>Formula used in B7   &gt;&gt;&gt;   =NOMINAL(B4,B5)</v>
      </c>
      <c r="B8" s="4"/>
      <c r="C8" s="4"/>
      <c r="D8" s="15"/>
      <c r="E8" s="4"/>
    </row>
    <row r="9" spans="1:5" x14ac:dyDescent="0.2">
      <c r="A9" s="15"/>
      <c r="B9" s="4"/>
      <c r="C9" s="4"/>
      <c r="D9" s="15"/>
      <c r="E9" s="4"/>
    </row>
    <row r="10" spans="1:5" x14ac:dyDescent="0.2">
      <c r="A10" s="22" t="s">
        <v>16</v>
      </c>
      <c r="B10" s="4"/>
      <c r="C10" s="4"/>
      <c r="D10" s="15"/>
      <c r="E10" s="4"/>
    </row>
    <row r="11" spans="1:5" x14ac:dyDescent="0.2">
      <c r="A11" s="15"/>
      <c r="B11" s="4"/>
      <c r="C11" s="4"/>
      <c r="D11" s="15"/>
      <c r="E11" s="4"/>
    </row>
    <row r="12" spans="1:5" x14ac:dyDescent="0.2">
      <c r="A12" s="34" t="s">
        <v>56</v>
      </c>
      <c r="B12" s="4"/>
      <c r="C12" s="4"/>
      <c r="D12" s="4"/>
      <c r="E12" s="4"/>
    </row>
    <row r="13" spans="1:5" ht="25.5" x14ac:dyDescent="0.2">
      <c r="A13" s="55" t="s">
        <v>55</v>
      </c>
      <c r="B13" s="56" t="s">
        <v>54</v>
      </c>
      <c r="C13" s="59" t="s">
        <v>53</v>
      </c>
      <c r="D13" s="56" t="s">
        <v>52</v>
      </c>
      <c r="E13" s="21"/>
    </row>
    <row r="14" spans="1:5" x14ac:dyDescent="0.2">
      <c r="A14" s="60" t="str">
        <f>NOMINAL!A27</f>
        <v>effect_rate</v>
      </c>
      <c r="B14" s="34" t="s">
        <v>51</v>
      </c>
      <c r="C14" s="4"/>
      <c r="D14" s="4"/>
      <c r="E14" s="4"/>
    </row>
    <row r="15" spans="1:5" x14ac:dyDescent="0.2">
      <c r="A15" s="21" t="s">
        <v>49</v>
      </c>
      <c r="B15" s="21"/>
      <c r="C15" s="4" t="b">
        <f>ISNUMBER(B4)</f>
        <v>1</v>
      </c>
      <c r="D15" s="4" t="str">
        <f ca="1">_xlfn.FORMULATEXT(C15)</f>
        <v>=ISNUMBER(B4)</v>
      </c>
      <c r="E15" s="4"/>
    </row>
    <row r="16" spans="1:5" x14ac:dyDescent="0.2">
      <c r="A16" s="21"/>
      <c r="B16" s="21"/>
      <c r="C16" s="4"/>
      <c r="D16" s="4"/>
      <c r="E16" s="4"/>
    </row>
    <row r="17" spans="1:5" x14ac:dyDescent="0.2">
      <c r="A17" s="34" t="str">
        <f>NOMINAL!A28</f>
        <v>npery</v>
      </c>
      <c r="B17" s="34" t="s">
        <v>51</v>
      </c>
      <c r="C17" s="4"/>
      <c r="D17" s="4"/>
      <c r="E17" s="4"/>
    </row>
    <row r="18" spans="1:5" x14ac:dyDescent="0.2">
      <c r="A18" s="34"/>
      <c r="B18" s="34" t="s">
        <v>50</v>
      </c>
      <c r="C18" s="4"/>
      <c r="D18" s="4"/>
      <c r="E18" s="4"/>
    </row>
    <row r="19" spans="1:5" x14ac:dyDescent="0.2">
      <c r="A19" s="21" t="s">
        <v>49</v>
      </c>
      <c r="B19" s="21"/>
      <c r="C19" s="4" t="b">
        <f>INT(B5)-B5=0</f>
        <v>1</v>
      </c>
      <c r="D19" s="4" t="str">
        <f ca="1">_xlfn.FORMULATEXT(C19)</f>
        <v>=INT(B5)-B5=0</v>
      </c>
      <c r="E19" s="4"/>
    </row>
    <row r="20" spans="1:5" x14ac:dyDescent="0.2">
      <c r="A20" s="15"/>
      <c r="B20" s="4"/>
      <c r="C20" s="4"/>
      <c r="D20" s="4"/>
      <c r="E20" s="4"/>
    </row>
  </sheetData>
  <conditionalFormatting sqref="C4:C5">
    <cfRule type="cellIs" dxfId="5" priority="1" operator="equal">
      <formula>0</formula>
    </cfRule>
  </conditionalFormatting>
  <dataValidations count="2">
    <dataValidation type="whole" operator="greaterThan" allowBlank="1" showInputMessage="1" showErrorMessage="1" errorTitle="Data Input Error" error="Enter the compounding frequency of the nominal rate as a whole number._x000a_Examples_x000a_12 = monthly_x000a_4 = quarterly" promptTitle="Data Input Validation" prompt="Enter the compounding frequency of the nominal rate as a whole number._x000a_Examples_x000a_12 = monthly_x000a_4 = quarterly" sqref="B5" xr:uid="{00000000-0002-0000-0200-000000000000}">
      <formula1>0</formula1>
    </dataValidation>
    <dataValidation type="decimal" operator="greaterThan" allowBlank="1" showInputMessage="1" showErrorMessage="1" errorTitle="Data Input Error" error="Input the Nominal Rate of interest either as a decimal or by using the % symbol after the rate:_x000a__x000a_Example:_x000a_0.07_x000a_OR_x000a_7%" promptTitle="Data Input Validation" prompt="Input the Nominal Rate of interest either as a decimal or by using the % symbol after the rate:_x000a__x000a_Example:_x000a_0.07_x000a_OR_x000a_7%" sqref="B4" xr:uid="{00000000-0002-0000-0200-000001000000}">
      <formula1>0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4" tint="0.39997558519241921"/>
  </sheetPr>
  <dimension ref="A1:E18"/>
  <sheetViews>
    <sheetView zoomScaleNormal="100" workbookViewId="0"/>
  </sheetViews>
  <sheetFormatPr defaultColWidth="9.140625" defaultRowHeight="12.75" x14ac:dyDescent="0.2"/>
  <cols>
    <col min="1" max="1" width="49.28515625" style="1" customWidth="1"/>
    <col min="2" max="5" width="25.7109375" style="1" customWidth="1"/>
    <col min="6" max="16384" width="9.140625" style="1"/>
  </cols>
  <sheetData>
    <row r="1" spans="1:5" ht="30" customHeight="1" x14ac:dyDescent="0.2">
      <c r="A1" s="50" t="s">
        <v>118</v>
      </c>
      <c r="B1" s="51"/>
      <c r="C1" s="51"/>
      <c r="D1" s="52"/>
      <c r="E1" s="42"/>
    </row>
    <row r="2" spans="1:5" ht="15" customHeight="1" x14ac:dyDescent="0.2">
      <c r="A2" s="5"/>
      <c r="B2" s="53"/>
      <c r="C2" s="54"/>
      <c r="D2" s="4"/>
      <c r="E2" s="4"/>
    </row>
    <row r="3" spans="1:5" s="2" customFormat="1" ht="29.25" customHeight="1" x14ac:dyDescent="0.2">
      <c r="A3" s="56" t="s">
        <v>28</v>
      </c>
      <c r="B3" s="53" t="s">
        <v>27</v>
      </c>
      <c r="C3" s="57" t="s">
        <v>26</v>
      </c>
      <c r="D3" s="33"/>
      <c r="E3" s="33"/>
    </row>
    <row r="4" spans="1:5" x14ac:dyDescent="0.2">
      <c r="A4" s="34" t="s">
        <v>48</v>
      </c>
      <c r="B4" s="46">
        <v>0.12</v>
      </c>
      <c r="C4" s="34">
        <f>IF(ISNUMBER(B4),0,"Data input error")</f>
        <v>0</v>
      </c>
      <c r="D4" s="4"/>
      <c r="E4" s="34"/>
    </row>
    <row r="5" spans="1:5" x14ac:dyDescent="0.2">
      <c r="A5" s="34" t="s">
        <v>47</v>
      </c>
      <c r="B5" s="61" t="s">
        <v>23</v>
      </c>
      <c r="C5" s="34">
        <f>IF(OR(B5="Daily",B5="Weekly",B5="Bi-Weekly",B5="Four-weekly",B5="Monthly",B5="Quarterly",B5="Half-Yearly",B5="Annually"),0,"Data input error")</f>
        <v>0</v>
      </c>
      <c r="D5" s="4"/>
      <c r="E5" s="34"/>
    </row>
    <row r="6" spans="1:5" x14ac:dyDescent="0.2">
      <c r="A6" s="34"/>
      <c r="B6" s="4"/>
      <c r="C6" s="4"/>
      <c r="D6" s="34"/>
      <c r="E6" s="4"/>
    </row>
    <row r="7" spans="1:5" x14ac:dyDescent="0.2">
      <c r="A7" s="34" t="s">
        <v>46</v>
      </c>
      <c r="B7" s="4">
        <f>VLOOKUP(B5,{"Daily",365;"Weekly",52;"Bi-weekly",26;"Four-weekly",13;"Monthly",12;"Quarterly",4;"Half-yearly",2;"Annually",1},2,0)</f>
        <v>12</v>
      </c>
      <c r="C7" s="4"/>
      <c r="D7" s="34"/>
      <c r="E7" s="4"/>
    </row>
    <row r="8" spans="1:5" x14ac:dyDescent="0.2">
      <c r="A8" s="15" t="str">
        <f ca="1">"Formula used in "&amp;ADDRESS(ROW(B7),COLUMN(B7),4)&amp;"   &gt;&gt;&gt;   "&amp;_xlfn.FORMULATEXT(B7)</f>
        <v>Formula used in B7   &gt;&gt;&gt;   =VLOOKUP(B5,{"Daily",365;"Weekly",52;"Bi-weekly",26;"Four-weekly",13;"Monthly",12;"Quarterly",4;"Half-yearly",2;"Annually",1},2,0)</v>
      </c>
      <c r="B8" s="4"/>
      <c r="C8" s="4"/>
      <c r="D8" s="34"/>
      <c r="E8" s="4"/>
    </row>
    <row r="9" spans="1:5" x14ac:dyDescent="0.2">
      <c r="A9" s="34"/>
      <c r="B9" s="4"/>
      <c r="C9" s="4"/>
      <c r="D9" s="34"/>
      <c r="E9" s="4"/>
    </row>
    <row r="10" spans="1:5" x14ac:dyDescent="0.2">
      <c r="A10" s="34" t="s">
        <v>40</v>
      </c>
      <c r="B10" s="58">
        <f>EFFECT(B4,B7)</f>
        <v>0.12682503013196977</v>
      </c>
      <c r="C10" s="47" t="str">
        <f>"Annual Effective"</f>
        <v>Annual Effective</v>
      </c>
      <c r="D10" s="34"/>
      <c r="E10" s="4"/>
    </row>
    <row r="11" spans="1:5" x14ac:dyDescent="0.2">
      <c r="A11" s="15" t="str">
        <f ca="1">"Formula used in "&amp;ADDRESS(ROW(B10),COLUMN(B10),4)&amp;"   &gt;&gt;&gt;   "&amp;_xlfn.FORMULATEXT(B10)</f>
        <v>Formula used in B10   &gt;&gt;&gt;   =EFFECT(B4,B7)</v>
      </c>
      <c r="B11" s="4"/>
      <c r="C11" s="4"/>
      <c r="D11" s="15"/>
      <c r="E11" s="4"/>
    </row>
    <row r="12" spans="1:5" x14ac:dyDescent="0.2">
      <c r="A12" s="15"/>
      <c r="B12" s="4"/>
      <c r="C12" s="4"/>
      <c r="D12" s="15"/>
      <c r="E12" s="4"/>
    </row>
    <row r="13" spans="1:5" x14ac:dyDescent="0.2">
      <c r="A13" s="22" t="s">
        <v>16</v>
      </c>
      <c r="B13" s="4"/>
      <c r="C13" s="4"/>
      <c r="D13" s="15"/>
      <c r="E13" s="4"/>
    </row>
    <row r="14" spans="1:5" x14ac:dyDescent="0.2">
      <c r="A14" s="15"/>
      <c r="B14" s="4"/>
      <c r="C14" s="4"/>
      <c r="D14" s="15"/>
      <c r="E14" s="4"/>
    </row>
    <row r="15" spans="1:5" x14ac:dyDescent="0.2">
      <c r="A15" s="55" t="s">
        <v>25</v>
      </c>
      <c r="B15" s="4"/>
      <c r="C15" s="4"/>
      <c r="D15" s="15"/>
      <c r="E15" s="4"/>
    </row>
    <row r="16" spans="1:5" x14ac:dyDescent="0.2">
      <c r="A16" s="34" t="str">
        <f ca="1">"Test of "&amp;ADDRESS(ROW(C4),COLUMN(C4),4)&amp;" &gt;&gt;&gt;   "&amp;_xlfn.FORMULATEXT(C4)</f>
        <v>Test of C4 &gt;&gt;&gt;   =IF(ISNUMBER(B4),0,"Data input error")</v>
      </c>
      <c r="B16" s="4"/>
      <c r="C16" s="4"/>
      <c r="D16" s="15"/>
      <c r="E16" s="4"/>
    </row>
    <row r="17" spans="1:5" x14ac:dyDescent="0.2">
      <c r="A17" s="34" t="str">
        <f ca="1">"Test of "&amp;ADDRESS(ROW(C5),COLUMN(C5),4)&amp;" &gt;&gt;&gt;   "&amp;_xlfn.FORMULATEXT(C5)</f>
        <v>Test of C5 &gt;&gt;&gt;   =IF(OR(B5="Daily",B5="Weekly",B5="Bi-Weekly",B5="Four-weekly",B5="Monthly",B5="Quarterly",B5="Half-Yearly",B5="Annually"),0,"Data input error")</v>
      </c>
      <c r="B17" s="4"/>
      <c r="C17" s="4"/>
      <c r="D17" s="15"/>
      <c r="E17" s="4"/>
    </row>
    <row r="18" spans="1:5" x14ac:dyDescent="0.2">
      <c r="A18" s="34"/>
      <c r="B18" s="4"/>
      <c r="C18" s="4"/>
      <c r="D18" s="15"/>
      <c r="E18" s="4"/>
    </row>
  </sheetData>
  <conditionalFormatting sqref="C4:C5">
    <cfRule type="cellIs" dxfId="4" priority="1" operator="equal">
      <formula>0</formula>
    </cfRule>
  </conditionalFormatting>
  <dataValidations count="2">
    <dataValidation type="list" operator="greaterThan" allowBlank="1" showInputMessage="1" showErrorMessage="1" errorTitle="Data Input Error" error="Select the compounding frequency." promptTitle="Data Input Validation" prompt="Select the compounding frequency." sqref="B5" xr:uid="{00000000-0002-0000-0300-000000000000}">
      <formula1>"Daily,Weekly,Bi-weekly,Four-weekly,Monthly,Quarterly,Half-yearly,Annually"</formula1>
    </dataValidation>
    <dataValidation type="decimal" operator="greaterThan" allowBlank="1" showInputMessage="1" showErrorMessage="1" errorTitle="Data Input Error" error="Input the Nominal Rate of interest either as a decimal or by using the % symbol after the rate:_x000a__x000a_Example:_x000a_0.07_x000a_OR_x000a_7%" promptTitle="Data Input Validation" prompt="Input the Nominal Rate of interest either as a decimal or by using the % symbol after the rate:_x000a__x000a_Example:_x000a_0.07_x000a_OR_x000a_7%" sqref="B4" xr:uid="{00000000-0002-0000-0300-000001000000}">
      <formula1>0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theme="4" tint="0.39997558519241921"/>
  </sheetPr>
  <dimension ref="A1:E32"/>
  <sheetViews>
    <sheetView zoomScaleNormal="100" workbookViewId="0"/>
  </sheetViews>
  <sheetFormatPr defaultColWidth="9.140625" defaultRowHeight="12.75" x14ac:dyDescent="0.2"/>
  <cols>
    <col min="1" max="1" width="49.28515625" style="1" customWidth="1"/>
    <col min="2" max="5" width="25.7109375" style="1" customWidth="1"/>
    <col min="6" max="16384" width="9.140625" style="1"/>
  </cols>
  <sheetData>
    <row r="1" spans="1:5" ht="30" customHeight="1" x14ac:dyDescent="0.2">
      <c r="A1" s="50" t="s">
        <v>119</v>
      </c>
      <c r="B1" s="51"/>
      <c r="C1" s="51"/>
      <c r="D1" s="52"/>
      <c r="E1" s="42"/>
    </row>
    <row r="2" spans="1:5" s="3" customFormat="1" ht="15" customHeight="1" x14ac:dyDescent="0.2">
      <c r="A2" s="5"/>
      <c r="B2" s="62"/>
      <c r="C2" s="63"/>
      <c r="D2" s="64"/>
      <c r="E2" s="64"/>
    </row>
    <row r="3" spans="1:5" s="3" customFormat="1" ht="33" customHeight="1" x14ac:dyDescent="0.2">
      <c r="A3" s="62" t="s">
        <v>28</v>
      </c>
      <c r="B3" s="62" t="s">
        <v>27</v>
      </c>
      <c r="C3" s="63" t="s">
        <v>26</v>
      </c>
      <c r="D3" s="64"/>
      <c r="E3" s="64"/>
    </row>
    <row r="4" spans="1:5" x14ac:dyDescent="0.2">
      <c r="A4" s="34" t="s">
        <v>24</v>
      </c>
      <c r="B4" s="46">
        <v>5.0000000000000001E-3</v>
      </c>
      <c r="C4" s="34">
        <f>IF(ISNUMBER(B4),0,"Data input error")</f>
        <v>0</v>
      </c>
      <c r="D4" s="4"/>
      <c r="E4" s="34"/>
    </row>
    <row r="5" spans="1:5" x14ac:dyDescent="0.2">
      <c r="A5" s="34" t="s">
        <v>45</v>
      </c>
      <c r="B5" s="61" t="s">
        <v>44</v>
      </c>
      <c r="C5" s="34">
        <f>IF(OR(B5="Daily",B5="Weekly",B5="Bi-Weekly",B5="Four-weekly",B5="Monthly",B5="Quarterly",B5="Half-Yearly",B5="Annually"),0,"Data input error")</f>
        <v>0</v>
      </c>
      <c r="D5" s="4"/>
      <c r="E5" s="34"/>
    </row>
    <row r="6" spans="1:5" x14ac:dyDescent="0.2">
      <c r="A6" s="34" t="s">
        <v>43</v>
      </c>
      <c r="B6" s="61" t="s">
        <v>22</v>
      </c>
      <c r="C6" s="34">
        <f>IF(OR(B6="Daily",B6="Weekly",B6="Bi-Weekly",B6="Four-weekly",B6="Monthly",B6="Quarterly",B6="Half-Yearly",B6="Annually"),0,"Data input error")</f>
        <v>0</v>
      </c>
      <c r="D6" s="4"/>
      <c r="E6" s="34"/>
    </row>
    <row r="7" spans="1:5" x14ac:dyDescent="0.2">
      <c r="A7" s="34"/>
      <c r="B7" s="4"/>
      <c r="C7" s="4"/>
      <c r="D7" s="34"/>
      <c r="E7" s="4"/>
    </row>
    <row r="8" spans="1:5" x14ac:dyDescent="0.2">
      <c r="A8" s="34" t="s">
        <v>42</v>
      </c>
      <c r="B8" s="4">
        <f>VLOOKUP(B5,{"Daily",365;"Weekly",52;"Bi-weekly",26;"Four-weekly",13;"Monthly",12;"Quarterly",4;"Half-yearly",2;"Annually",1},2,0)</f>
        <v>52</v>
      </c>
      <c r="C8" s="4"/>
      <c r="D8" s="34"/>
      <c r="E8" s="4"/>
    </row>
    <row r="9" spans="1:5" x14ac:dyDescent="0.2">
      <c r="A9" s="34" t="s">
        <v>41</v>
      </c>
      <c r="B9" s="4">
        <f>VLOOKUP(B6,{"Daily",365;"Weekly",52;"Bi-weekly",26;"Four-weekly",13;"Monthly",12;"Quarterly",4;"Half-yearly",2;"Annually",1},2,0)</f>
        <v>365</v>
      </c>
      <c r="C9" s="4"/>
      <c r="D9" s="34"/>
      <c r="E9" s="4"/>
    </row>
    <row r="10" spans="1:5" x14ac:dyDescent="0.2">
      <c r="A10" s="34"/>
      <c r="B10" s="4"/>
      <c r="C10" s="4"/>
      <c r="D10" s="34"/>
      <c r="E10" s="4"/>
    </row>
    <row r="11" spans="1:5" x14ac:dyDescent="0.2">
      <c r="A11" s="34" t="s">
        <v>40</v>
      </c>
      <c r="B11" s="65">
        <f>NOMINAL(EFFECT(B4*B8,B8),B9)</f>
        <v>0.25944432224040304</v>
      </c>
      <c r="C11" s="47" t="str">
        <f>"Nominal Compounded "&amp;B6</f>
        <v>Nominal Compounded Daily</v>
      </c>
      <c r="D11" s="34"/>
      <c r="E11" s="4"/>
    </row>
    <row r="12" spans="1:5" x14ac:dyDescent="0.2">
      <c r="A12" s="15" t="str">
        <f ca="1">"Formula used in "&amp;ADDRESS(ROW(B11),COLUMN(B11),4)&amp;"   &gt;&gt;&gt;   "&amp;_xlfn.FORMULATEXT(B11)</f>
        <v>Formula used in B11   &gt;&gt;&gt;   =NOMINAL(EFFECT(B4*B8,B8),B9)</v>
      </c>
      <c r="B12" s="4"/>
      <c r="C12" s="4"/>
      <c r="D12" s="15"/>
      <c r="E12" s="4"/>
    </row>
    <row r="13" spans="1:5" x14ac:dyDescent="0.2">
      <c r="A13" s="15"/>
      <c r="B13" s="4"/>
      <c r="C13" s="4"/>
      <c r="D13" s="15"/>
      <c r="E13" s="4"/>
    </row>
    <row r="14" spans="1:5" x14ac:dyDescent="0.2">
      <c r="A14" s="15" t="s">
        <v>39</v>
      </c>
      <c r="B14" s="65"/>
      <c r="C14" s="4"/>
      <c r="D14" s="15"/>
      <c r="E14" s="4"/>
    </row>
    <row r="15" spans="1:5" x14ac:dyDescent="0.2">
      <c r="A15" s="15"/>
      <c r="B15" s="65"/>
      <c r="C15" s="4"/>
      <c r="D15" s="15"/>
      <c r="E15" s="4"/>
    </row>
    <row r="16" spans="1:5" x14ac:dyDescent="0.2">
      <c r="A16" s="15" t="str">
        <f>"Nominal equivalent compounded "&amp;B6</f>
        <v>Nominal equivalent compounded Daily</v>
      </c>
      <c r="B16" s="65">
        <f>((1+((1+B4)^B8-1))^(1/B9)-1)*B9</f>
        <v>0.25944432224040304</v>
      </c>
      <c r="C16" s="4" t="str">
        <f>"Nominal Compounded "&amp;B6</f>
        <v>Nominal Compounded Daily</v>
      </c>
      <c r="D16" s="15"/>
      <c r="E16" s="4"/>
    </row>
    <row r="17" spans="1:5" x14ac:dyDescent="0.2">
      <c r="A17" s="15" t="str">
        <f ca="1">"Formula used in "&amp;ADDRESS(ROW(B16),COLUMN(B16),4)&amp;"   &gt;&gt;&gt;   "&amp;_xlfn.FORMULATEXT(B16)</f>
        <v>Formula used in B16   &gt;&gt;&gt;   =((1+((1+B4)^B8-1))^(1/B9)-1)*B9</v>
      </c>
      <c r="B17" s="65"/>
      <c r="C17" s="4"/>
      <c r="D17" s="15"/>
      <c r="E17" s="4"/>
    </row>
    <row r="18" spans="1:5" x14ac:dyDescent="0.2">
      <c r="A18" s="15"/>
      <c r="B18" s="65"/>
      <c r="C18" s="4"/>
      <c r="D18" s="15"/>
      <c r="E18" s="4"/>
    </row>
    <row r="19" spans="1:5" x14ac:dyDescent="0.2">
      <c r="A19" s="15" t="s">
        <v>18</v>
      </c>
      <c r="B19" s="65"/>
      <c r="C19" s="4"/>
      <c r="D19" s="15"/>
      <c r="E19" s="4"/>
    </row>
    <row r="20" spans="1:5" x14ac:dyDescent="0.2">
      <c r="A20" s="15" t="str">
        <f>"Nominal equivalent compounded "&amp;B6</f>
        <v>Nominal equivalent compounded Daily</v>
      </c>
      <c r="B20" s="65">
        <f>Conv_Effx_Nomy(B4,B8,B9)</f>
        <v>0.25944432224040304</v>
      </c>
      <c r="C20" s="4" t="str">
        <f>"Nominal Compounded "&amp;B6</f>
        <v>Nominal Compounded Daily</v>
      </c>
      <c r="D20" s="15"/>
      <c r="E20" s="4"/>
    </row>
    <row r="21" spans="1:5" x14ac:dyDescent="0.2">
      <c r="A21" s="15" t="str">
        <f ca="1">"Formula used in "&amp;ADDRESS(ROW(B20),COLUMN(B20),4)&amp;"   &gt;&gt;&gt;   "&amp;_xlfn.FORMULATEXT(B20)</f>
        <v>Formula used in B20   &gt;&gt;&gt;   =Conv_Effx_Nomy(B4,B8,B9)</v>
      </c>
      <c r="B21" s="65"/>
      <c r="C21" s="4"/>
      <c r="D21" s="15"/>
      <c r="E21" s="4"/>
    </row>
    <row r="22" spans="1:5" x14ac:dyDescent="0.2">
      <c r="A22" s="15"/>
      <c r="B22" s="4"/>
      <c r="C22" s="4"/>
      <c r="D22" s="15"/>
      <c r="E22" s="4"/>
    </row>
    <row r="23" spans="1:5" x14ac:dyDescent="0.2">
      <c r="A23" s="22" t="s">
        <v>16</v>
      </c>
      <c r="B23" s="4"/>
      <c r="C23" s="4"/>
      <c r="D23" s="15"/>
      <c r="E23" s="4"/>
    </row>
    <row r="24" spans="1:5" x14ac:dyDescent="0.2">
      <c r="A24" s="15"/>
      <c r="B24" s="65"/>
      <c r="C24" s="4"/>
      <c r="D24" s="15"/>
      <c r="E24" s="4"/>
    </row>
    <row r="25" spans="1:5" x14ac:dyDescent="0.2">
      <c r="A25" s="66" t="s">
        <v>114</v>
      </c>
      <c r="B25" s="65"/>
      <c r="C25" s="4"/>
      <c r="D25" s="15"/>
      <c r="E25" s="4"/>
    </row>
    <row r="26" spans="1:5" x14ac:dyDescent="0.2">
      <c r="A26" s="34" t="str">
        <f ca="1">"Formula in "&amp;ADDRESS(ROW(C4),COLUMN(C4),4)&amp;" is &gt;&gt;&gt;   "&amp;_xlfn.FORMULATEXT(C4)</f>
        <v>Formula in C4 is &gt;&gt;&gt;   =IF(ISNUMBER(B4),0,"Data input error")</v>
      </c>
      <c r="B26" s="65"/>
      <c r="C26" s="4"/>
      <c r="D26" s="15"/>
      <c r="E26" s="4"/>
    </row>
    <row r="27" spans="1:5" x14ac:dyDescent="0.2">
      <c r="A27" s="34" t="str">
        <f ca="1">"Formula in "&amp;ADDRESS(ROW(C5),COLUMN(C5),4)&amp;" is &gt;&gt;&gt;   "&amp;_xlfn.FORMULATEXT(C5)</f>
        <v>Formula in C5 is &gt;&gt;&gt;   =IF(OR(B5="Daily",B5="Weekly",B5="Bi-Weekly",B5="Four-weekly",B5="Monthly",B5="Quarterly",B5="Half-Yearly",B5="Annually"),0,"Data input error")</v>
      </c>
      <c r="B27" s="65"/>
      <c r="C27" s="4"/>
      <c r="D27" s="15"/>
      <c r="E27" s="4"/>
    </row>
    <row r="28" spans="1:5" x14ac:dyDescent="0.2">
      <c r="A28" s="34" t="str">
        <f ca="1">"Formula in "&amp;ADDRESS(ROW(C6),COLUMN(C6),4)&amp;" is &gt;&gt;&gt;   "&amp;_xlfn.FORMULATEXT(C6)</f>
        <v>Formula in C6 is &gt;&gt;&gt;   =IF(OR(B6="Daily",B6="Weekly",B6="Bi-Weekly",B6="Four-weekly",B6="Monthly",B6="Quarterly",B6="Half-Yearly",B6="Annually"),0,"Data input error")</v>
      </c>
      <c r="B28" s="65"/>
      <c r="C28" s="4"/>
      <c r="D28" s="15"/>
      <c r="E28" s="4"/>
    </row>
    <row r="29" spans="1:5" x14ac:dyDescent="0.2">
      <c r="A29" s="15"/>
      <c r="B29" s="65"/>
      <c r="C29" s="4"/>
      <c r="D29" s="15"/>
      <c r="E29" s="4"/>
    </row>
    <row r="30" spans="1:5" x14ac:dyDescent="0.2">
      <c r="A30" s="15" t="str">
        <f ca="1">"Formula in "&amp;ADDRESS(ROW(B8),COLUMN(B8),4)&amp;" is &gt;&gt;&gt;   "&amp;_xlfn.FORMULATEXT(B8)</f>
        <v>Formula in B8 is &gt;&gt;&gt;   =VLOOKUP(B5,{"Daily",365;"Weekly",52;"Bi-weekly",26;"Four-weekly",13;"Monthly",12;"Quarterly",4;"Half-yearly",2;"Annually",1},2,0)</v>
      </c>
      <c r="B30" s="65"/>
      <c r="C30" s="4"/>
      <c r="D30" s="15"/>
      <c r="E30" s="4"/>
    </row>
    <row r="31" spans="1:5" x14ac:dyDescent="0.2">
      <c r="A31" s="15" t="str">
        <f ca="1">"Formula in "&amp;ADDRESS(ROW(B9),COLUMN(B9),4)&amp;" is &gt;&gt;&gt;   "&amp;_xlfn.FORMULATEXT(B9)</f>
        <v>Formula in B9 is &gt;&gt;&gt;   =VLOOKUP(B6,{"Daily",365;"Weekly",52;"Bi-weekly",26;"Four-weekly",13;"Monthly",12;"Quarterly",4;"Half-yearly",2;"Annually",1},2,0)</v>
      </c>
      <c r="B31" s="65"/>
      <c r="C31" s="4"/>
      <c r="D31" s="15"/>
      <c r="E31" s="4"/>
    </row>
    <row r="32" spans="1:5" x14ac:dyDescent="0.2">
      <c r="A32" s="15"/>
      <c r="B32" s="65"/>
      <c r="C32" s="4"/>
      <c r="D32" s="15"/>
      <c r="E32" s="4"/>
    </row>
  </sheetData>
  <conditionalFormatting sqref="C4:C6">
    <cfRule type="cellIs" dxfId="3" priority="1" operator="equal">
      <formula>0</formula>
    </cfRule>
  </conditionalFormatting>
  <dataValidations count="2">
    <dataValidation type="list" operator="greaterThan" allowBlank="1" showInputMessage="1" showErrorMessage="1" errorTitle="Data Input Error" error="Select the compounding frequency." promptTitle="Data Input Validation" prompt="Select the compounding frequency." sqref="B5:B6" xr:uid="{00000000-0002-0000-0400-000000000000}">
      <formula1>"Daily,Weekly,Bi-weekly,Four-weekly,Monthly,Quarterly,Half-yearly,Annually"</formula1>
    </dataValidation>
    <dataValidation type="decimal" operator="greaterThan" allowBlank="1" showInputMessage="1" showErrorMessage="1" errorTitle="Data Input Error" error="Input the Nominal Rate of interest either as a decimal or by using the % symbol after the rate:_x000a__x000a_Example:_x000a_0.07_x000a_OR_x000a_7%" promptTitle="Data Input Validation" prompt="Input the Nominal Rate of interest either as a decimal or by using the % symbol after the rate:_x000a__x000a_Example:_x000a_0.07_x000a_OR_x000a_7%" sqref="B4" xr:uid="{00000000-0002-0000-0400-000001000000}">
      <formula1>0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theme="4" tint="0.39997558519241921"/>
  </sheetPr>
  <dimension ref="A1:E38"/>
  <sheetViews>
    <sheetView zoomScaleNormal="100" workbookViewId="0"/>
  </sheetViews>
  <sheetFormatPr defaultColWidth="9.140625" defaultRowHeight="12.75" x14ac:dyDescent="0.2"/>
  <cols>
    <col min="1" max="1" width="49.28515625" style="1" customWidth="1"/>
    <col min="2" max="5" width="25.7109375" style="1" customWidth="1"/>
    <col min="6" max="16384" width="9.140625" style="1"/>
  </cols>
  <sheetData>
    <row r="1" spans="1:5" ht="30" customHeight="1" x14ac:dyDescent="0.2">
      <c r="A1" s="50" t="s">
        <v>120</v>
      </c>
      <c r="B1" s="51"/>
      <c r="C1" s="51"/>
      <c r="D1" s="52"/>
      <c r="E1" s="42"/>
    </row>
    <row r="2" spans="1:5" ht="15" customHeight="1" x14ac:dyDescent="0.2">
      <c r="A2" s="5"/>
      <c r="B2" s="53"/>
      <c r="C2" s="54"/>
      <c r="D2" s="55"/>
      <c r="E2" s="4"/>
    </row>
    <row r="3" spans="1:5" s="2" customFormat="1" ht="28.5" customHeight="1" x14ac:dyDescent="0.2">
      <c r="A3" s="56" t="s">
        <v>28</v>
      </c>
      <c r="B3" s="53" t="s">
        <v>27</v>
      </c>
      <c r="C3" s="57" t="s">
        <v>26</v>
      </c>
      <c r="D3" s="55"/>
      <c r="E3" s="33"/>
    </row>
    <row r="4" spans="1:5" x14ac:dyDescent="0.2">
      <c r="A4" s="34" t="s">
        <v>38</v>
      </c>
      <c r="B4" s="46">
        <v>0.12</v>
      </c>
      <c r="C4" s="34">
        <f>IF(ISNUMBER(B4),0,"Data input error")</f>
        <v>0</v>
      </c>
      <c r="D4" s="34"/>
      <c r="E4" s="34"/>
    </row>
    <row r="5" spans="1:5" x14ac:dyDescent="0.2">
      <c r="A5" s="34" t="s">
        <v>37</v>
      </c>
      <c r="B5" s="61" t="s">
        <v>23</v>
      </c>
      <c r="C5" s="34">
        <f>IF(OR(B5="Daily",B5="Weekly",B5="Bi-Weekly",B5="Four-weekly",B5="Monthly",B5="Quarterly",B5="Half-Yearly",B5="Annually"),0,"Data input error")</f>
        <v>0</v>
      </c>
      <c r="D5" s="34"/>
      <c r="E5" s="34"/>
    </row>
    <row r="6" spans="1:5" x14ac:dyDescent="0.2">
      <c r="A6" s="34" t="s">
        <v>36</v>
      </c>
      <c r="B6" s="61" t="s">
        <v>22</v>
      </c>
      <c r="C6" s="34">
        <f>IF(OR(B6="Daily",B6="Weekly",B6="Bi-Weekly",B6="Four-weekly",B6="Monthly",B6="Quarterly",B6="Half-Yearly",B6="Annually"),0,"Data input error")</f>
        <v>0</v>
      </c>
      <c r="D6" s="34"/>
      <c r="E6" s="34"/>
    </row>
    <row r="7" spans="1:5" x14ac:dyDescent="0.2">
      <c r="A7" s="34"/>
      <c r="B7" s="4"/>
      <c r="C7" s="4"/>
      <c r="D7" s="34"/>
      <c r="E7" s="4"/>
    </row>
    <row r="8" spans="1:5" x14ac:dyDescent="0.2">
      <c r="A8" s="34" t="s">
        <v>35</v>
      </c>
      <c r="B8" s="4">
        <f>VLOOKUP(B5,{"Daily",365;"Weekly",52;"Bi-weekly",26;"Four-weekly",13;"Monthly",12;"Quarterly",4;"Half-yearly",2;"Annually",1},2,0)</f>
        <v>12</v>
      </c>
      <c r="C8" s="4"/>
      <c r="D8" s="34"/>
      <c r="E8" s="4"/>
    </row>
    <row r="9" spans="1:5" x14ac:dyDescent="0.2">
      <c r="A9" s="34" t="s">
        <v>34</v>
      </c>
      <c r="B9" s="4">
        <f>VLOOKUP(B6,{"Daily",365;"Weekly",52;"Bi-weekly",26;"Four-weekly",13;"Monthly",12;"Quarterly",4;"Half-yearly",2;"Annually",1},2,0)</f>
        <v>365</v>
      </c>
      <c r="C9" s="4"/>
      <c r="D9" s="34"/>
      <c r="E9" s="4"/>
    </row>
    <row r="10" spans="1:5" x14ac:dyDescent="0.2">
      <c r="A10" s="34"/>
      <c r="B10" s="4"/>
      <c r="C10" s="4"/>
      <c r="D10" s="34"/>
      <c r="E10" s="4"/>
    </row>
    <row r="11" spans="1:5" x14ac:dyDescent="0.2">
      <c r="A11" s="15" t="s">
        <v>33</v>
      </c>
      <c r="B11" s="65"/>
      <c r="C11" s="4"/>
      <c r="D11" s="15"/>
      <c r="E11" s="4"/>
    </row>
    <row r="12" spans="1:5" x14ac:dyDescent="0.2">
      <c r="A12" s="15"/>
      <c r="B12" s="65"/>
      <c r="C12" s="4"/>
      <c r="D12" s="15"/>
      <c r="E12" s="4"/>
    </row>
    <row r="13" spans="1:5" x14ac:dyDescent="0.2">
      <c r="A13" s="15" t="s">
        <v>31</v>
      </c>
      <c r="B13" s="65">
        <f>NOMINAL(EFFECT(B4,B8),B9)/B9</f>
        <v>3.2718767925188352E-4</v>
      </c>
      <c r="C13" s="4" t="str">
        <f>"Effective Rate "&amp;B6</f>
        <v>Effective Rate Daily</v>
      </c>
      <c r="D13" s="15"/>
      <c r="E13" s="4"/>
    </row>
    <row r="14" spans="1:5" x14ac:dyDescent="0.2">
      <c r="A14" s="15" t="str">
        <f ca="1">"Formula used in "&amp;ADDRESS(ROW(B13),COLUMN(B13),4)&amp;"   &gt;&gt;&gt;   "&amp;_xlfn.FORMULATEXT(B13)</f>
        <v>Formula used in B13   &gt;&gt;&gt;   =NOMINAL(EFFECT(B4,B8),B9)/B9</v>
      </c>
      <c r="B14" s="65"/>
      <c r="C14" s="4"/>
      <c r="D14" s="15"/>
      <c r="E14" s="4"/>
    </row>
    <row r="15" spans="1:5" x14ac:dyDescent="0.2">
      <c r="A15" s="15"/>
      <c r="B15" s="65"/>
      <c r="C15" s="4"/>
      <c r="D15" s="15"/>
      <c r="E15" s="4"/>
    </row>
    <row r="16" spans="1:5" x14ac:dyDescent="0.2">
      <c r="A16" s="15" t="s">
        <v>32</v>
      </c>
      <c r="B16" s="65"/>
      <c r="C16" s="4"/>
      <c r="D16" s="15"/>
      <c r="E16" s="4"/>
    </row>
    <row r="17" spans="1:5" x14ac:dyDescent="0.2">
      <c r="A17" s="34" t="s">
        <v>31</v>
      </c>
      <c r="B17" s="65">
        <f>(1+EFFECT(B4,B8))^(1/B9)-1</f>
        <v>3.2718767925188352E-4</v>
      </c>
      <c r="C17" s="47" t="str">
        <f>"Effective Rate "&amp;B6</f>
        <v>Effective Rate Daily</v>
      </c>
      <c r="D17" s="15"/>
      <c r="E17" s="4"/>
    </row>
    <row r="18" spans="1:5" x14ac:dyDescent="0.2">
      <c r="A18" s="15" t="str">
        <f ca="1">"Formula used in "&amp;ADDRESS(ROW(B17),COLUMN(B17),4)&amp;"   &gt;&gt;&gt;   "&amp;_xlfn.FORMULATEXT(B17)</f>
        <v>Formula used in B17   &gt;&gt;&gt;   =(1+EFFECT(B4,B8))^(1/B9)-1</v>
      </c>
      <c r="B18" s="4"/>
      <c r="C18" s="4"/>
      <c r="D18" s="15"/>
      <c r="E18" s="4"/>
    </row>
    <row r="19" spans="1:5" x14ac:dyDescent="0.2">
      <c r="A19" s="15"/>
      <c r="B19" s="4"/>
      <c r="C19" s="4"/>
      <c r="D19" s="15"/>
      <c r="E19" s="4"/>
    </row>
    <row r="20" spans="1:5" x14ac:dyDescent="0.2">
      <c r="A20" s="15" t="s">
        <v>19</v>
      </c>
      <c r="B20" s="4"/>
      <c r="C20" s="4"/>
      <c r="D20" s="15"/>
      <c r="E20" s="4"/>
    </row>
    <row r="21" spans="1:5" x14ac:dyDescent="0.2">
      <c r="A21" s="34" t="s">
        <v>31</v>
      </c>
      <c r="B21" s="65">
        <f>(1+(1+B4/12)^12-1)^(1/365)-1</f>
        <v>3.2718767925188352E-4</v>
      </c>
      <c r="C21" s="47" t="str">
        <f>"Effective Rate "&amp;B6</f>
        <v>Effective Rate Daily</v>
      </c>
      <c r="D21" s="15"/>
      <c r="E21" s="4"/>
    </row>
    <row r="22" spans="1:5" x14ac:dyDescent="0.2">
      <c r="A22" s="15" t="str">
        <f ca="1">"Formula used in "&amp;ADDRESS(ROW(B21),COLUMN(B21),4)&amp;"   &gt;&gt;&gt;   "&amp;_xlfn.FORMULATEXT(B21)</f>
        <v>Formula used in B21   &gt;&gt;&gt;   =(1+(1+B4/12)^12-1)^(1/365)-1</v>
      </c>
      <c r="B22" s="65"/>
      <c r="C22" s="47"/>
      <c r="D22" s="15"/>
      <c r="E22" s="4"/>
    </row>
    <row r="23" spans="1:5" x14ac:dyDescent="0.2">
      <c r="A23" s="15"/>
      <c r="B23" s="4"/>
      <c r="C23" s="4"/>
      <c r="D23" s="15"/>
      <c r="E23" s="4"/>
    </row>
    <row r="24" spans="1:5" x14ac:dyDescent="0.2">
      <c r="A24" s="15" t="s">
        <v>18</v>
      </c>
      <c r="B24" s="4"/>
      <c r="C24" s="4"/>
      <c r="D24" s="15"/>
      <c r="E24" s="4"/>
    </row>
    <row r="25" spans="1:5" x14ac:dyDescent="0.2">
      <c r="A25" s="34" t="s">
        <v>31</v>
      </c>
      <c r="B25" s="65">
        <f>Conv_Nomx_Effy(B4,B8,B9)</f>
        <v>3.2718767925188352E-4</v>
      </c>
      <c r="C25" s="47" t="str">
        <f>"Effective Rate "&amp;B6</f>
        <v>Effective Rate Daily</v>
      </c>
      <c r="D25" s="15"/>
      <c r="E25" s="4"/>
    </row>
    <row r="26" spans="1:5" x14ac:dyDescent="0.2">
      <c r="A26" s="15" t="str">
        <f ca="1">"Formula used in "&amp;ADDRESS(ROW(B25),COLUMN(B25),4)&amp;"   &gt;&gt;&gt;   "&amp;_xlfn.FORMULATEXT(B25)</f>
        <v>Formula used in B25   &gt;&gt;&gt;   =Conv_Nomx_Effy(B4,B8,B9)</v>
      </c>
      <c r="B26" s="4"/>
      <c r="C26" s="4"/>
      <c r="D26" s="15"/>
      <c r="E26" s="4"/>
    </row>
    <row r="27" spans="1:5" x14ac:dyDescent="0.2">
      <c r="A27" s="15"/>
      <c r="B27" s="4"/>
      <c r="C27" s="4"/>
      <c r="D27" s="15"/>
      <c r="E27" s="4"/>
    </row>
    <row r="28" spans="1:5" x14ac:dyDescent="0.2">
      <c r="A28" s="22" t="s">
        <v>16</v>
      </c>
      <c r="B28" s="4"/>
      <c r="C28" s="4"/>
      <c r="D28" s="15"/>
      <c r="E28" s="4"/>
    </row>
    <row r="29" spans="1:5" x14ac:dyDescent="0.2">
      <c r="A29" s="15"/>
      <c r="B29" s="4"/>
      <c r="C29" s="4"/>
      <c r="D29" s="15"/>
      <c r="E29" s="4"/>
    </row>
    <row r="30" spans="1:5" x14ac:dyDescent="0.2">
      <c r="A30" s="56" t="s">
        <v>115</v>
      </c>
      <c r="B30" s="4"/>
      <c r="C30" s="4"/>
      <c r="D30" s="15"/>
      <c r="E30" s="4"/>
    </row>
    <row r="31" spans="1:5" x14ac:dyDescent="0.2">
      <c r="A31" s="15" t="str">
        <f ca="1">"Formula in "&amp;ADDRESS(ROW(C4),COLUMN(C4),4)&amp;" is &gt;&gt;&gt;   "&amp;_xlfn.FORMULATEXT(C4)</f>
        <v>Formula in C4 is &gt;&gt;&gt;   =IF(ISNUMBER(B4),0,"Data input error")</v>
      </c>
      <c r="B31" s="4"/>
      <c r="C31" s="4"/>
      <c r="D31" s="15"/>
      <c r="E31" s="4"/>
    </row>
    <row r="32" spans="1:5" x14ac:dyDescent="0.2">
      <c r="A32" s="15" t="str">
        <f ca="1">"Formula in "&amp;ADDRESS(ROW(C5),COLUMN(C5),4)&amp;" is &gt;&gt;&gt;   "&amp;_xlfn.FORMULATEXT(C5)</f>
        <v>Formula in C5 is &gt;&gt;&gt;   =IF(OR(B5="Daily",B5="Weekly",B5="Bi-Weekly",B5="Four-weekly",B5="Monthly",B5="Quarterly",B5="Half-Yearly",B5="Annually"),0,"Data input error")</v>
      </c>
      <c r="B32" s="4"/>
      <c r="C32" s="4"/>
      <c r="D32" s="15"/>
      <c r="E32" s="4"/>
    </row>
    <row r="33" spans="1:5" x14ac:dyDescent="0.2">
      <c r="A33" s="15" t="str">
        <f ca="1">"Formula in "&amp;ADDRESS(ROW(C6),COLUMN(C6),4)&amp;" is &gt;&gt;&gt;   "&amp;_xlfn.FORMULATEXT(C6)</f>
        <v>Formula in C6 is &gt;&gt;&gt;   =IF(OR(B6="Daily",B6="Weekly",B6="Bi-Weekly",B6="Four-weekly",B6="Monthly",B6="Quarterly",B6="Half-Yearly",B6="Annually"),0,"Data input error")</v>
      </c>
      <c r="B33" s="4"/>
      <c r="C33" s="4"/>
      <c r="D33" s="15"/>
      <c r="E33" s="4"/>
    </row>
    <row r="34" spans="1:5" x14ac:dyDescent="0.2">
      <c r="A34" s="15"/>
      <c r="B34" s="4"/>
      <c r="C34" s="4"/>
      <c r="D34" s="15"/>
      <c r="E34" s="4"/>
    </row>
    <row r="35" spans="1:5" x14ac:dyDescent="0.2">
      <c r="A35" s="15" t="str">
        <f ca="1">"Formula in "&amp;ADDRESS(ROW(B8),COLUMN(B8),4)&amp;" is &gt;&gt;&gt;   "&amp;_xlfn.FORMULATEXT(B8)</f>
        <v>Formula in B8 is &gt;&gt;&gt;   =VLOOKUP(B5,{"Daily",365;"Weekly",52;"Bi-weekly",26;"Four-weekly",13;"Monthly",12;"Quarterly",4;"Half-yearly",2;"Annually",1},2,0)</v>
      </c>
      <c r="B35" s="4"/>
      <c r="C35" s="4"/>
      <c r="D35" s="15"/>
      <c r="E35" s="4"/>
    </row>
    <row r="36" spans="1:5" x14ac:dyDescent="0.2">
      <c r="A36" s="15" t="str">
        <f ca="1">"Formula in "&amp;ADDRESS(ROW(B9),COLUMN(B9),4)&amp;" is &gt;&gt;&gt;   "&amp;_xlfn.FORMULATEXT(B9)</f>
        <v>Formula in B9 is &gt;&gt;&gt;   =VLOOKUP(B6,{"Daily",365;"Weekly",52;"Bi-weekly",26;"Four-weekly",13;"Monthly",12;"Quarterly",4;"Half-yearly",2;"Annually",1},2,0)</v>
      </c>
      <c r="B36" s="4"/>
      <c r="C36" s="4"/>
      <c r="D36" s="15"/>
      <c r="E36" s="4"/>
    </row>
    <row r="37" spans="1:5" x14ac:dyDescent="0.2">
      <c r="A37" s="15"/>
      <c r="B37" s="4"/>
      <c r="C37" s="4"/>
      <c r="D37" s="15"/>
      <c r="E37" s="4"/>
    </row>
    <row r="38" spans="1:5" x14ac:dyDescent="0.2">
      <c r="A38" s="67"/>
      <c r="B38" s="40"/>
      <c r="C38" s="40"/>
      <c r="D38" s="67"/>
      <c r="E38" s="40"/>
    </row>
  </sheetData>
  <conditionalFormatting sqref="C4:C6">
    <cfRule type="cellIs" dxfId="2" priority="1" operator="equal">
      <formula>0</formula>
    </cfRule>
  </conditionalFormatting>
  <dataValidations count="2">
    <dataValidation type="list" operator="greaterThan" allowBlank="1" showInputMessage="1" showErrorMessage="1" errorTitle="Data Input Error" error="Select the compounding frequency." promptTitle="Data Input Validation" prompt="Select the compounding frequency." sqref="B5:B6" xr:uid="{00000000-0002-0000-0500-000000000000}">
      <formula1>"Daily,Weekly,Bi-weekly,Four-weekly,Monthly,Quarterly,Half-yearly,Annually"</formula1>
    </dataValidation>
    <dataValidation type="decimal" operator="greaterThan" allowBlank="1" showInputMessage="1" showErrorMessage="1" errorTitle="Data Input Error" error="Input the Nominal Rate of interest either as a decimal or by using the % symbol after the rate:_x000a__x000a_Example:_x000a_0.07_x000a_OR_x000a_7%" promptTitle="Data Input Validation" prompt="Input the Nominal Rate of interest either as a decimal or by using the % symbol after the rate:_x000a__x000a_Example:_x000a_0.07_x000a_OR_x000a_7%" sqref="B4" xr:uid="{00000000-0002-0000-0500-000001000000}">
      <formula1>0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theme="4" tint="0.39997558519241921"/>
  </sheetPr>
  <dimension ref="A1:E30"/>
  <sheetViews>
    <sheetView zoomScaleNormal="100" workbookViewId="0"/>
  </sheetViews>
  <sheetFormatPr defaultColWidth="9.140625" defaultRowHeight="12.75" x14ac:dyDescent="0.2"/>
  <cols>
    <col min="1" max="1" width="49.28515625" style="1" customWidth="1"/>
    <col min="2" max="5" width="25.7109375" style="1" customWidth="1"/>
    <col min="6" max="16384" width="9.140625" style="1"/>
  </cols>
  <sheetData>
    <row r="1" spans="1:5" ht="30" customHeight="1" x14ac:dyDescent="0.2">
      <c r="A1" s="50" t="s">
        <v>121</v>
      </c>
      <c r="B1" s="51"/>
      <c r="C1" s="51"/>
      <c r="D1" s="52"/>
      <c r="E1" s="42"/>
    </row>
    <row r="2" spans="1:5" ht="15" customHeight="1" x14ac:dyDescent="0.2">
      <c r="A2" s="5"/>
      <c r="B2" s="53"/>
      <c r="C2" s="54"/>
      <c r="D2" s="55"/>
      <c r="E2" s="4"/>
    </row>
    <row r="3" spans="1:5" s="2" customFormat="1" ht="28.5" customHeight="1" x14ac:dyDescent="0.2">
      <c r="A3" s="56" t="s">
        <v>28</v>
      </c>
      <c r="B3" s="53" t="s">
        <v>27</v>
      </c>
      <c r="C3" s="57" t="s">
        <v>26</v>
      </c>
      <c r="D3" s="55"/>
      <c r="E3" s="33"/>
    </row>
    <row r="4" spans="1:5" x14ac:dyDescent="0.2">
      <c r="A4" s="34" t="s">
        <v>24</v>
      </c>
      <c r="B4" s="68">
        <v>1.0125E-2</v>
      </c>
      <c r="C4" s="34">
        <f>IF(ISNUMBER(B4),0,"Data input error")</f>
        <v>0</v>
      </c>
      <c r="D4" s="34"/>
      <c r="E4" s="34"/>
    </row>
    <row r="5" spans="1:5" x14ac:dyDescent="0.2">
      <c r="A5" s="34" t="s">
        <v>21</v>
      </c>
      <c r="B5" s="61" t="s">
        <v>23</v>
      </c>
      <c r="C5" s="34">
        <f>IF(OR(B5="Daily",B5="Weekly",B5="Bi-Weekly",B5="Four-weekly",B5="Monthly",B5="Quarterly",B5="Half-Yearly",B5="Annually"),0,"Data input error")</f>
        <v>0</v>
      </c>
      <c r="D5" s="34"/>
      <c r="E5" s="34"/>
    </row>
    <row r="6" spans="1:5" x14ac:dyDescent="0.2">
      <c r="A6" s="34" t="s">
        <v>30</v>
      </c>
      <c r="B6" s="61" t="s">
        <v>22</v>
      </c>
      <c r="C6" s="34"/>
      <c r="D6" s="34"/>
      <c r="E6" s="34"/>
    </row>
    <row r="7" spans="1:5" x14ac:dyDescent="0.2">
      <c r="A7" s="34"/>
      <c r="B7" s="4"/>
      <c r="C7" s="4"/>
      <c r="D7" s="34"/>
      <c r="E7" s="4"/>
    </row>
    <row r="8" spans="1:5" x14ac:dyDescent="0.2">
      <c r="A8" s="34" t="s">
        <v>21</v>
      </c>
      <c r="B8" s="4">
        <f>VLOOKUP(B5,{"Daily",365;"Weekly",52;"Bi-weekly",26;"Four-weekly",13;"Monthly",12;"Quarterly",4;"Half-yearly",2;"Annually",1},2,0)</f>
        <v>12</v>
      </c>
      <c r="C8" s="4"/>
      <c r="D8" s="34"/>
      <c r="E8" s="4"/>
    </row>
    <row r="9" spans="1:5" x14ac:dyDescent="0.2">
      <c r="A9" s="34" t="s">
        <v>30</v>
      </c>
      <c r="B9" s="4">
        <f>VLOOKUP(B6,{"Daily",365;"Weekly",52;"Bi-weekly",26;"Four-weekly",13;"Monthly",12;"Quarterly",4;"Half-yearly",2;"Annually",1},2,0)</f>
        <v>365</v>
      </c>
      <c r="C9" s="4"/>
      <c r="D9" s="34"/>
      <c r="E9" s="4"/>
    </row>
    <row r="10" spans="1:5" x14ac:dyDescent="0.2">
      <c r="A10" s="34"/>
      <c r="B10" s="4"/>
      <c r="C10" s="4"/>
      <c r="D10" s="34"/>
      <c r="E10" s="4"/>
    </row>
    <row r="11" spans="1:5" x14ac:dyDescent="0.2">
      <c r="A11" s="15" t="s">
        <v>29</v>
      </c>
      <c r="B11" s="65">
        <f>NOMINAL(EFFECT(B4*B8,B8),B9)</f>
        <v>0.12090904846093098</v>
      </c>
      <c r="C11" s="4" t="str">
        <f>"Nominal Compounded "&amp;B6</f>
        <v>Nominal Compounded Daily</v>
      </c>
      <c r="D11" s="34"/>
      <c r="E11" s="4"/>
    </row>
    <row r="12" spans="1:5" x14ac:dyDescent="0.2">
      <c r="A12" s="15" t="str">
        <f ca="1">"Formula used in "&amp;ADDRESS(ROW(B11),COLUMN(B11),4)&amp;"   &gt;&gt;&gt;   "&amp;_xlfn.FORMULATEXT(B11)</f>
        <v>Formula used in B11   &gt;&gt;&gt;   =NOMINAL(EFFECT(B4*B8,B8),B9)</v>
      </c>
      <c r="B12" s="4"/>
      <c r="C12" s="4"/>
      <c r="D12" s="34"/>
      <c r="E12" s="4"/>
    </row>
    <row r="13" spans="1:5" x14ac:dyDescent="0.2">
      <c r="A13" s="15"/>
      <c r="B13" s="4"/>
      <c r="C13" s="4"/>
      <c r="D13" s="34"/>
      <c r="E13" s="4"/>
    </row>
    <row r="14" spans="1:5" x14ac:dyDescent="0.2">
      <c r="A14" s="15" t="s">
        <v>19</v>
      </c>
      <c r="B14" s="4"/>
      <c r="C14" s="4"/>
      <c r="D14" s="34"/>
      <c r="E14" s="4"/>
    </row>
    <row r="15" spans="1:5" x14ac:dyDescent="0.2">
      <c r="A15" s="15" t="s">
        <v>29</v>
      </c>
      <c r="B15" s="65">
        <f>((1+((1+B4)^B8-1))^(1/B9)-1)*B9</f>
        <v>0.12090904846093098</v>
      </c>
      <c r="C15" s="4" t="str">
        <f>"Nominal Compounded "&amp;B6</f>
        <v>Nominal Compounded Daily</v>
      </c>
      <c r="D15" s="34"/>
      <c r="E15" s="4"/>
    </row>
    <row r="16" spans="1:5" x14ac:dyDescent="0.2">
      <c r="A16" s="15" t="str">
        <f ca="1">"Formula used in "&amp;ADDRESS(ROW(B15),COLUMN(B15),4)&amp;"   &gt;&gt;&gt;   "&amp;_xlfn.FORMULATEXT(B15)</f>
        <v>Formula used in B15   &gt;&gt;&gt;   =((1+((1+B4)^B8-1))^(1/B9)-1)*B9</v>
      </c>
      <c r="B16" s="65"/>
      <c r="C16" s="4"/>
      <c r="D16" s="34"/>
      <c r="E16" s="4"/>
    </row>
    <row r="17" spans="1:5" x14ac:dyDescent="0.2">
      <c r="A17" s="15"/>
      <c r="B17" s="4"/>
      <c r="C17" s="4"/>
      <c r="D17" s="34"/>
      <c r="E17" s="4"/>
    </row>
    <row r="18" spans="1:5" x14ac:dyDescent="0.2">
      <c r="A18" s="15" t="s">
        <v>18</v>
      </c>
      <c r="B18" s="4"/>
      <c r="C18" s="4"/>
      <c r="D18" s="34"/>
      <c r="E18" s="4"/>
    </row>
    <row r="19" spans="1:5" x14ac:dyDescent="0.2">
      <c r="A19" s="15" t="s">
        <v>29</v>
      </c>
      <c r="B19" s="65">
        <f>Conv_Effx_Nomy(B4,B8,B9)</f>
        <v>0.12090904846093098</v>
      </c>
      <c r="C19" s="4" t="str">
        <f>"Nominal Compounded "&amp;B6</f>
        <v>Nominal Compounded Daily</v>
      </c>
      <c r="D19" s="34"/>
      <c r="E19" s="4"/>
    </row>
    <row r="20" spans="1:5" x14ac:dyDescent="0.2">
      <c r="A20" s="15" t="str">
        <f ca="1">"Formula used in "&amp;ADDRESS(ROW(B19),COLUMN(B19),4)&amp;"   &gt;&gt;&gt;   "&amp;_xlfn.FORMULATEXT(B19)</f>
        <v>Formula used in B19   &gt;&gt;&gt;   =Conv_Effx_Nomy(B4,B8,B9)</v>
      </c>
      <c r="B20" s="4"/>
      <c r="C20" s="4"/>
      <c r="D20" s="34"/>
      <c r="E20" s="4"/>
    </row>
    <row r="21" spans="1:5" x14ac:dyDescent="0.2">
      <c r="A21" s="15"/>
      <c r="B21" s="4"/>
      <c r="C21" s="4"/>
      <c r="D21" s="15"/>
      <c r="E21" s="4"/>
    </row>
    <row r="22" spans="1:5" x14ac:dyDescent="0.2">
      <c r="A22" s="22" t="s">
        <v>16</v>
      </c>
      <c r="B22" s="4"/>
      <c r="C22" s="4"/>
      <c r="D22" s="15"/>
      <c r="E22" s="4"/>
    </row>
    <row r="23" spans="1:5" x14ac:dyDescent="0.2">
      <c r="A23" s="15"/>
      <c r="B23" s="4"/>
      <c r="C23" s="4"/>
      <c r="D23" s="34"/>
      <c r="E23" s="4"/>
    </row>
    <row r="24" spans="1:5" x14ac:dyDescent="0.2">
      <c r="A24" s="56" t="s">
        <v>115</v>
      </c>
      <c r="B24" s="4"/>
      <c r="C24" s="4"/>
      <c r="D24" s="15"/>
      <c r="E24" s="4"/>
    </row>
    <row r="25" spans="1:5" x14ac:dyDescent="0.2">
      <c r="A25" s="15" t="str">
        <f ca="1">"Formula in "&amp;ADDRESS(ROW(C4),COLUMN(C4),4)&amp;" is &gt;&gt;&gt;   "&amp;_xlfn.FORMULATEXT(C4)</f>
        <v>Formula in C4 is &gt;&gt;&gt;   =IF(ISNUMBER(B4),0,"Data input error")</v>
      </c>
      <c r="B25" s="4"/>
      <c r="C25" s="4"/>
      <c r="D25" s="15"/>
      <c r="E25" s="4"/>
    </row>
    <row r="26" spans="1:5" x14ac:dyDescent="0.2">
      <c r="A26" s="15" t="str">
        <f ca="1">"Formula in "&amp;ADDRESS(ROW(C5),COLUMN(C5),4)&amp;" is &gt;&gt;&gt;   "&amp;_xlfn.FORMULATEXT(C5)</f>
        <v>Formula in C5 is &gt;&gt;&gt;   =IF(OR(B5="Daily",B5="Weekly",B5="Bi-Weekly",B5="Four-weekly",B5="Monthly",B5="Quarterly",B5="Half-Yearly",B5="Annually"),0,"Data input error")</v>
      </c>
      <c r="B26" s="4"/>
      <c r="C26" s="4"/>
      <c r="D26" s="15"/>
      <c r="E26" s="4"/>
    </row>
    <row r="27" spans="1:5" x14ac:dyDescent="0.2">
      <c r="A27" s="15"/>
      <c r="B27" s="4"/>
      <c r="C27" s="4"/>
      <c r="D27" s="15"/>
      <c r="E27" s="4"/>
    </row>
    <row r="28" spans="1:5" x14ac:dyDescent="0.2">
      <c r="A28" s="15" t="str">
        <f ca="1">"Formula in "&amp;ADDRESS(ROW(B8),COLUMN(B8),4)&amp;" is &gt;&gt;&gt;   "&amp;_xlfn.FORMULATEXT(B8)</f>
        <v>Formula in B8 is &gt;&gt;&gt;   =VLOOKUP(B5,{"Daily",365;"Weekly",52;"Bi-weekly",26;"Four-weekly",13;"Monthly",12;"Quarterly",4;"Half-yearly",2;"Annually",1},2,0)</v>
      </c>
      <c r="B28" s="4"/>
      <c r="C28" s="4"/>
      <c r="D28" s="15"/>
      <c r="E28" s="4"/>
    </row>
    <row r="29" spans="1:5" x14ac:dyDescent="0.2">
      <c r="A29" s="15" t="str">
        <f ca="1">"Formula in "&amp;ADDRESS(ROW(B9),COLUMN(B9),4)&amp;" is &gt;&gt;&gt;   "&amp;_xlfn.FORMULATEXT(B9)</f>
        <v>Formula in B9 is &gt;&gt;&gt;   =VLOOKUP(B6,{"Daily",365;"Weekly",52;"Bi-weekly",26;"Four-weekly",13;"Monthly",12;"Quarterly",4;"Half-yearly",2;"Annually",1},2,0)</v>
      </c>
      <c r="B29" s="4"/>
      <c r="C29" s="4"/>
      <c r="D29" s="15"/>
      <c r="E29" s="4"/>
    </row>
    <row r="30" spans="1:5" x14ac:dyDescent="0.2">
      <c r="A30" s="15"/>
      <c r="B30" s="4"/>
      <c r="C30" s="4"/>
      <c r="D30" s="15"/>
      <c r="E30" s="4"/>
    </row>
  </sheetData>
  <conditionalFormatting sqref="C4:C6">
    <cfRule type="cellIs" dxfId="1" priority="1" operator="equal">
      <formula>0</formula>
    </cfRule>
  </conditionalFormatting>
  <dataValidations count="2">
    <dataValidation type="list" operator="greaterThan" allowBlank="1" showInputMessage="1" showErrorMessage="1" errorTitle="Data Input Error" error="Select the compounding frequency." promptTitle="Data Input Validation" prompt="Select the compounding frequency." sqref="B5:B6" xr:uid="{00000000-0002-0000-0600-000000000000}">
      <formula1>"Daily,Weekly,Bi-weekly,Four-weekly,Monthly,Quarterly,Half-yearly,Annually"</formula1>
    </dataValidation>
    <dataValidation type="decimal" operator="greaterThan" allowBlank="1" showInputMessage="1" showErrorMessage="1" errorTitle="Data Input Error" error="Input the Nominal Rate of interest either as a decimal or by using the % symbol after the rate:_x000a__x000a_Example:_x000a_0.07_x000a_OR_x000a_7%" promptTitle="Data Input Validation" prompt="Input the Nominal Rate of interest either as a decimal or by using the % symbol after the rate:_x000a__x000a_Example:_x000a_0.07_x000a_OR_x000a_7%" sqref="B4" xr:uid="{00000000-0002-0000-0600-000001000000}">
      <formula1>0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theme="4" tint="0.39997558519241921"/>
  </sheetPr>
  <dimension ref="A1:E30"/>
  <sheetViews>
    <sheetView zoomScaleNormal="100" workbookViewId="0"/>
  </sheetViews>
  <sheetFormatPr defaultColWidth="9.140625" defaultRowHeight="12.75" x14ac:dyDescent="0.2"/>
  <cols>
    <col min="1" max="1" width="49.28515625" style="1" customWidth="1"/>
    <col min="2" max="5" width="25.7109375" style="1" customWidth="1"/>
    <col min="6" max="16384" width="9.140625" style="1"/>
  </cols>
  <sheetData>
    <row r="1" spans="1:5" ht="30" customHeight="1" x14ac:dyDescent="0.2">
      <c r="A1" s="50" t="s">
        <v>122</v>
      </c>
      <c r="B1" s="51"/>
      <c r="C1" s="51"/>
      <c r="D1" s="52"/>
      <c r="E1" s="42"/>
    </row>
    <row r="2" spans="1:5" ht="15" customHeight="1" x14ac:dyDescent="0.2">
      <c r="A2" s="5"/>
      <c r="B2" s="53"/>
      <c r="C2" s="54"/>
      <c r="D2" s="55"/>
      <c r="E2" s="4"/>
    </row>
    <row r="3" spans="1:5" s="2" customFormat="1" ht="27.75" customHeight="1" x14ac:dyDescent="0.2">
      <c r="A3" s="56" t="s">
        <v>28</v>
      </c>
      <c r="B3" s="53" t="s">
        <v>27</v>
      </c>
      <c r="C3" s="57" t="s">
        <v>26</v>
      </c>
      <c r="D3" s="55"/>
      <c r="E3" s="33"/>
    </row>
    <row r="4" spans="1:5" x14ac:dyDescent="0.2">
      <c r="A4" s="34" t="s">
        <v>24</v>
      </c>
      <c r="B4" s="68">
        <v>1.0125E-2</v>
      </c>
      <c r="C4" s="34">
        <f>IF(ISNUMBER(B4),0,"Data input error")</f>
        <v>0</v>
      </c>
      <c r="D4" s="34"/>
      <c r="E4" s="34"/>
    </row>
    <row r="5" spans="1:5" x14ac:dyDescent="0.2">
      <c r="A5" s="34" t="s">
        <v>21</v>
      </c>
      <c r="B5" s="61" t="s">
        <v>23</v>
      </c>
      <c r="C5" s="34">
        <f>IF(OR(B5="Daily",B5="Weekly",B5="Bi-Weekly",B5="Four-weekly",B5="Monthly",B5="Quarterly",B5="Half-Yearly",B5="Annually"),0,"Data input error")</f>
        <v>0</v>
      </c>
      <c r="D5" s="34"/>
      <c r="E5" s="34"/>
    </row>
    <row r="6" spans="1:5" x14ac:dyDescent="0.2">
      <c r="A6" s="34" t="s">
        <v>20</v>
      </c>
      <c r="B6" s="61" t="s">
        <v>22</v>
      </c>
      <c r="C6" s="34"/>
      <c r="D6" s="34"/>
      <c r="E6" s="34"/>
    </row>
    <row r="7" spans="1:5" x14ac:dyDescent="0.2">
      <c r="A7" s="34"/>
      <c r="B7" s="4"/>
      <c r="C7" s="4"/>
      <c r="D7" s="34"/>
      <c r="E7" s="4"/>
    </row>
    <row r="8" spans="1:5" x14ac:dyDescent="0.2">
      <c r="A8" s="34" t="s">
        <v>21</v>
      </c>
      <c r="B8" s="4">
        <f>VLOOKUP(B5,{"Daily",365;"Weekly",52;"Bi-weekly",26;"Four-weekly",13;"Monthly",12;"Quarterly",4;"Half-yearly",2;"Annually",1},2,0)</f>
        <v>12</v>
      </c>
      <c r="C8" s="4"/>
      <c r="D8" s="34"/>
      <c r="E8" s="4"/>
    </row>
    <row r="9" spans="1:5" x14ac:dyDescent="0.2">
      <c r="A9" s="34" t="s">
        <v>20</v>
      </c>
      <c r="B9" s="4">
        <f>VLOOKUP(B6,{"Daily",365;"Weekly",52;"Bi-weekly",26;"Four-weekly",13;"Monthly",12;"Quarterly",4;"Half-yearly",2;"Annually",1},2,0)</f>
        <v>365</v>
      </c>
      <c r="C9" s="4"/>
      <c r="D9" s="34"/>
      <c r="E9" s="4"/>
    </row>
    <row r="10" spans="1:5" x14ac:dyDescent="0.2">
      <c r="A10" s="34"/>
      <c r="B10" s="4"/>
      <c r="C10" s="4"/>
      <c r="D10" s="34"/>
      <c r="E10" s="4"/>
    </row>
    <row r="11" spans="1:5" x14ac:dyDescent="0.2">
      <c r="A11" s="15" t="s">
        <v>17</v>
      </c>
      <c r="B11" s="65">
        <f>NOMINAL(EFFECT(B4*B8,B8),B9)/B9</f>
        <v>3.3125766701624926E-4</v>
      </c>
      <c r="C11" s="4" t="str">
        <f>"Effective Rate Compounded "&amp;B6</f>
        <v>Effective Rate Compounded Daily</v>
      </c>
      <c r="D11" s="34"/>
      <c r="E11" s="4"/>
    </row>
    <row r="12" spans="1:5" x14ac:dyDescent="0.2">
      <c r="A12" s="15" t="str">
        <f ca="1">"Formula used in "&amp;ADDRESS(ROW(B11),COLUMN(B11),4)&amp;"   &gt;&gt;&gt;   "&amp;_xlfn.FORMULATEXT(B11)</f>
        <v>Formula used in B11   &gt;&gt;&gt;   =NOMINAL(EFFECT(B4*B8,B8),B9)/B9</v>
      </c>
      <c r="B12" s="4"/>
      <c r="C12" s="4"/>
      <c r="D12" s="34"/>
      <c r="E12" s="4"/>
    </row>
    <row r="13" spans="1:5" x14ac:dyDescent="0.2">
      <c r="A13" s="15"/>
      <c r="B13" s="4"/>
      <c r="C13" s="4"/>
      <c r="D13" s="34"/>
      <c r="E13" s="4"/>
    </row>
    <row r="14" spans="1:5" x14ac:dyDescent="0.2">
      <c r="A14" s="15" t="s">
        <v>19</v>
      </c>
      <c r="B14" s="4"/>
      <c r="C14" s="4"/>
      <c r="D14" s="34"/>
      <c r="E14" s="4"/>
    </row>
    <row r="15" spans="1:5" x14ac:dyDescent="0.2">
      <c r="A15" s="15" t="s">
        <v>17</v>
      </c>
      <c r="B15" s="65">
        <f>(1+((1+B4)^B8-1))^(1/B9)-1</f>
        <v>3.3125766701624926E-4</v>
      </c>
      <c r="C15" s="4" t="str">
        <f>"Effective Rate Compounded "&amp;B6</f>
        <v>Effective Rate Compounded Daily</v>
      </c>
      <c r="D15" s="34"/>
      <c r="E15" s="4"/>
    </row>
    <row r="16" spans="1:5" x14ac:dyDescent="0.2">
      <c r="A16" s="15" t="str">
        <f ca="1">"Formula used in "&amp;ADDRESS(ROW(B15),COLUMN(B15),4)&amp;"   &gt;&gt;&gt;   "&amp;_xlfn.FORMULATEXT(B15)</f>
        <v>Formula used in B15   &gt;&gt;&gt;   =(1+((1+B4)^B8-1))^(1/B9)-1</v>
      </c>
      <c r="B16" s="4"/>
      <c r="C16" s="4"/>
      <c r="D16" s="34"/>
      <c r="E16" s="4"/>
    </row>
    <row r="17" spans="1:5" x14ac:dyDescent="0.2">
      <c r="A17" s="15"/>
      <c r="B17" s="4"/>
      <c r="C17" s="4"/>
      <c r="D17" s="34"/>
      <c r="E17" s="4"/>
    </row>
    <row r="18" spans="1:5" x14ac:dyDescent="0.2">
      <c r="A18" s="15" t="s">
        <v>18</v>
      </c>
      <c r="B18" s="4"/>
      <c r="C18" s="4"/>
      <c r="D18" s="34"/>
      <c r="E18" s="4"/>
    </row>
    <row r="19" spans="1:5" x14ac:dyDescent="0.2">
      <c r="A19" s="15" t="s">
        <v>17</v>
      </c>
      <c r="B19" s="65">
        <f>Conv_Effx_Effy(B4,B8,B9)</f>
        <v>3.3125766701624926E-4</v>
      </c>
      <c r="C19" s="4" t="str">
        <f>"Effective Rate Compounded "&amp;B6</f>
        <v>Effective Rate Compounded Daily</v>
      </c>
      <c r="D19" s="34"/>
      <c r="E19" s="4"/>
    </row>
    <row r="20" spans="1:5" x14ac:dyDescent="0.2">
      <c r="A20" s="15" t="str">
        <f ca="1">"Formula used in "&amp;ADDRESS(ROW(B19),COLUMN(B19),4)&amp;"   &gt;&gt;&gt;   "&amp;_xlfn.FORMULATEXT(B19)</f>
        <v>Formula used in B19   &gt;&gt;&gt;   =Conv_Effx_Effy(B4,B8,B9)</v>
      </c>
      <c r="B20" s="4"/>
      <c r="C20" s="4"/>
      <c r="D20" s="34"/>
      <c r="E20" s="4"/>
    </row>
    <row r="21" spans="1:5" x14ac:dyDescent="0.2">
      <c r="A21" s="15"/>
      <c r="B21" s="4"/>
      <c r="C21" s="4"/>
      <c r="D21" s="34"/>
      <c r="E21" s="4"/>
    </row>
    <row r="22" spans="1:5" x14ac:dyDescent="0.2">
      <c r="A22" s="22" t="s">
        <v>16</v>
      </c>
      <c r="B22" s="4"/>
      <c r="C22" s="4"/>
      <c r="D22" s="15"/>
      <c r="E22" s="4"/>
    </row>
    <row r="23" spans="1:5" x14ac:dyDescent="0.2">
      <c r="A23" s="15"/>
      <c r="B23" s="4"/>
      <c r="C23" s="4"/>
      <c r="D23" s="34"/>
      <c r="E23" s="4"/>
    </row>
    <row r="24" spans="1:5" x14ac:dyDescent="0.2">
      <c r="A24" s="56" t="s">
        <v>115</v>
      </c>
      <c r="B24" s="4"/>
      <c r="C24" s="4"/>
      <c r="D24" s="15"/>
      <c r="E24" s="4"/>
    </row>
    <row r="25" spans="1:5" x14ac:dyDescent="0.2">
      <c r="A25" s="15" t="str">
        <f ca="1">"Formula in "&amp;ADDRESS(ROW(C4),COLUMN(C4),4)&amp;" is &gt;&gt;&gt;   "&amp;_xlfn.FORMULATEXT(C4)</f>
        <v>Formula in C4 is &gt;&gt;&gt;   =IF(ISNUMBER(B4),0,"Data input error")</v>
      </c>
      <c r="B25" s="4"/>
      <c r="C25" s="4"/>
      <c r="D25" s="15"/>
      <c r="E25" s="4"/>
    </row>
    <row r="26" spans="1:5" x14ac:dyDescent="0.2">
      <c r="A26" s="15" t="str">
        <f ca="1">"Formula in "&amp;ADDRESS(ROW(C5),COLUMN(C5),4)&amp;" is &gt;&gt;&gt;   "&amp;_xlfn.FORMULATEXT(C5)</f>
        <v>Formula in C5 is &gt;&gt;&gt;   =IF(OR(B5="Daily",B5="Weekly",B5="Bi-Weekly",B5="Four-weekly",B5="Monthly",B5="Quarterly",B5="Half-Yearly",B5="Annually"),0,"Data input error")</v>
      </c>
      <c r="B26" s="4"/>
      <c r="C26" s="4"/>
      <c r="D26" s="15"/>
      <c r="E26" s="4"/>
    </row>
    <row r="27" spans="1:5" x14ac:dyDescent="0.2">
      <c r="A27" s="15"/>
      <c r="B27" s="4"/>
      <c r="C27" s="4"/>
      <c r="D27" s="15"/>
      <c r="E27" s="4"/>
    </row>
    <row r="28" spans="1:5" x14ac:dyDescent="0.2">
      <c r="A28" s="15" t="str">
        <f ca="1">"Formula in "&amp;ADDRESS(ROW(B8),COLUMN(B8),4)&amp;" is &gt;&gt;&gt;   "&amp;_xlfn.FORMULATEXT(B8)</f>
        <v>Formula in B8 is &gt;&gt;&gt;   =VLOOKUP(B5,{"Daily",365;"Weekly",52;"Bi-weekly",26;"Four-weekly",13;"Monthly",12;"Quarterly",4;"Half-yearly",2;"Annually",1},2,0)</v>
      </c>
      <c r="B28" s="4"/>
      <c r="C28" s="4"/>
      <c r="D28" s="15"/>
      <c r="E28" s="4"/>
    </row>
    <row r="29" spans="1:5" x14ac:dyDescent="0.2">
      <c r="A29" s="15" t="str">
        <f ca="1">"Formula in "&amp;ADDRESS(ROW(B9),COLUMN(B9),4)&amp;" is &gt;&gt;&gt;   "&amp;_xlfn.FORMULATEXT(B9)</f>
        <v>Formula in B9 is &gt;&gt;&gt;   =VLOOKUP(B6,{"Daily",365;"Weekly",52;"Bi-weekly",26;"Four-weekly",13;"Monthly",12;"Quarterly",4;"Half-yearly",2;"Annually",1},2,0)</v>
      </c>
      <c r="B29" s="4"/>
      <c r="C29" s="4"/>
      <c r="D29" s="15"/>
      <c r="E29" s="4"/>
    </row>
    <row r="30" spans="1:5" x14ac:dyDescent="0.2">
      <c r="A30" s="15"/>
      <c r="B30" s="4"/>
      <c r="C30" s="4"/>
      <c r="D30" s="15"/>
      <c r="E30" s="4"/>
    </row>
  </sheetData>
  <conditionalFormatting sqref="C4:C6">
    <cfRule type="cellIs" dxfId="0" priority="1" operator="equal">
      <formula>0</formula>
    </cfRule>
  </conditionalFormatting>
  <dataValidations count="2">
    <dataValidation type="list" operator="greaterThan" allowBlank="1" showInputMessage="1" showErrorMessage="1" errorTitle="Data Input Error" error="Select the compounding frequency." promptTitle="Data Input Validation" prompt="Select the compounding frequency." sqref="B5:B6" xr:uid="{00000000-0002-0000-0700-000000000000}">
      <formula1>"Daily,Weekly,Bi-weekly,Four-weekly,Monthly,Quarterly,Half-yearly,Annually"</formula1>
    </dataValidation>
    <dataValidation type="decimal" operator="greaterThan" allowBlank="1" showInputMessage="1" showErrorMessage="1" errorTitle="Data Input Error" error="Input the Nominal Rate of interest either as a decimal or by using the % symbol after the rate:_x000a__x000a_Example:_x000a_0.07_x000a_OR_x000a_7%" promptTitle="Data Input Validation" prompt="Input the Nominal Rate of interest either as a decimal or by using the % symbol after the rate:_x000a__x000a_Example:_x000a_0.07_x000a_OR_x000a_7%" sqref="B4" xr:uid="{00000000-0002-0000-0700-000001000000}">
      <formula1>0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NOMINAL</vt:lpstr>
      <vt:lpstr>Example 1</vt:lpstr>
      <vt:lpstr>Example 2</vt:lpstr>
      <vt:lpstr>Example 3</vt:lpstr>
      <vt:lpstr>Example 4</vt:lpstr>
      <vt:lpstr>Example 5</vt:lpstr>
      <vt:lpstr>Example 6</vt:lpstr>
      <vt:lpstr>Example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2013-06-02T17:38:35Z</dcterms:created>
  <dcterms:modified xsi:type="dcterms:W3CDTF">2020-08-26T14:10:26Z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-2141976272</vt:i4>
  </property>
  <property fmtid="{D5CDD505-2E9C-101B-9397-08002B2CF9AE}" pid="3" name="_NewReviewCycle">
    <vt:lpwstr/>
  </property>
  <property fmtid="{D5CDD505-2E9C-101B-9397-08002B2CF9AE}" pid="4" name="_EmailSubject">
    <vt:lpwstr>Attached financial files</vt:lpwstr>
  </property>
  <property fmtid="{D5CDD505-2E9C-101B-9397-08002B2CF9AE}" pid="5" name="_AuthorEmail">
    <vt:lpwstr>njharker@bigpond.com</vt:lpwstr>
  </property>
  <property fmtid="{D5CDD505-2E9C-101B-9397-08002B2CF9AE}" pid="6" name="_AuthorEmailDisplayName">
    <vt:lpwstr>Norman Harker</vt:lpwstr>
  </property>
  <property fmtid="{D5CDD505-2E9C-101B-9397-08002B2CF9AE}" pid="7" name="_ReviewingToolsShownOnce">
    <vt:lpwstr/>
  </property>
</Properties>
</file>